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Inec_v1\13. NESSTOR\2_ENEMDU 2020\1.- Documentos Técnicos\"/>
    </mc:Choice>
  </mc:AlternateContent>
  <bookViews>
    <workbookView xWindow="0" yWindow="435" windowWidth="10065" windowHeight="6645" activeTab="1"/>
  </bookViews>
  <sheets>
    <sheet name="Contenido" sheetId="7" r:id="rId1"/>
    <sheet name="Control Sistema" sheetId="16" r:id="rId2"/>
    <sheet name="Personas" sheetId="15" r:id="rId3"/>
  </sheets>
  <definedNames>
    <definedName name="_xlnm._FilterDatabase" localSheetId="1" hidden="1">'Control Sistema'!$A$1:$J$296</definedName>
    <definedName name="_xlnm._FilterDatabase" localSheetId="2" hidden="1">Personas!$A$1:$L$511</definedName>
    <definedName name="_xlnm.Print_Area" localSheetId="2">Personas!$A$1:$L$436</definedName>
    <definedName name="_xlnm.Print_Titles" localSheetId="2">Personas!$1:$1</definedName>
  </definedNames>
  <calcPr calcId="152511"/>
</workbook>
</file>

<file path=xl/calcChain.xml><?xml version="1.0" encoding="utf-8"?>
<calcChain xmlns="http://schemas.openxmlformats.org/spreadsheetml/2006/main">
  <c r="J515" i="15" l="1"/>
  <c r="J524" i="15" l="1"/>
  <c r="A122" i="16" l="1"/>
  <c r="A113" i="16"/>
  <c r="A114" i="16" s="1"/>
  <c r="A111" i="16"/>
  <c r="A100" i="16"/>
  <c r="A101" i="16" s="1"/>
  <c r="A102" i="16" s="1"/>
  <c r="A103" i="16" s="1"/>
  <c r="A104" i="16" s="1"/>
  <c r="A105" i="16" s="1"/>
  <c r="A106" i="16" s="1"/>
  <c r="A107" i="16" s="1"/>
  <c r="A108" i="16" s="1"/>
  <c r="A109" i="16" s="1"/>
  <c r="A94" i="16"/>
  <c r="A95" i="16" s="1"/>
  <c r="A96" i="16" s="1"/>
  <c r="A88" i="16"/>
  <c r="A89" i="16" s="1"/>
  <c r="A90" i="16" s="1"/>
  <c r="A91" i="16" s="1"/>
  <c r="A92" i="16" s="1"/>
  <c r="A56" i="16"/>
  <c r="A57" i="16" s="1"/>
  <c r="A58" i="16" s="1"/>
  <c r="A59" i="16" s="1"/>
  <c r="A60" i="16" s="1"/>
  <c r="A61" i="16" s="1"/>
  <c r="A62" i="16" s="1"/>
  <c r="A63" i="16" s="1"/>
  <c r="A64" i="16" s="1"/>
  <c r="A65" i="16" s="1"/>
  <c r="A66" i="16" s="1"/>
  <c r="A49" i="16"/>
  <c r="A50" i="16" s="1"/>
  <c r="A51" i="16" s="1"/>
  <c r="A52" i="16" s="1"/>
  <c r="A53" i="16" s="1"/>
  <c r="A38" i="16"/>
  <c r="A26" i="16"/>
  <c r="A27" i="16" s="1"/>
  <c r="A28" i="16" s="1"/>
  <c r="A29" i="16" s="1"/>
  <c r="A30" i="16" s="1"/>
  <c r="A31" i="16" s="1"/>
  <c r="A32" i="16" s="1"/>
  <c r="A3" i="16"/>
  <c r="A4" i="16" s="1"/>
  <c r="A5" i="16" s="1"/>
  <c r="A6" i="16" s="1"/>
  <c r="A7" i="16" s="1"/>
  <c r="A8" i="16" s="1"/>
  <c r="A9" i="16" s="1"/>
  <c r="A10" i="16" s="1"/>
  <c r="A11" i="16" s="1"/>
  <c r="A12" i="16" s="1"/>
  <c r="A13" i="16" s="1"/>
  <c r="A14" i="16" s="1"/>
  <c r="A15" i="16" s="1"/>
  <c r="A16" i="16" s="1"/>
  <c r="A17" i="16" s="1"/>
  <c r="A18" i="16" s="1"/>
  <c r="J478" i="15" l="1"/>
  <c r="E423" i="15" l="1"/>
  <c r="E391" i="15"/>
  <c r="E321" i="15"/>
  <c r="E280" i="15"/>
  <c r="J179" i="15"/>
  <c r="J177" i="15"/>
  <c r="E169" i="15"/>
  <c r="J90" i="15"/>
  <c r="J88" i="15"/>
  <c r="E36" i="15"/>
</calcChain>
</file>

<file path=xl/sharedStrings.xml><?xml version="1.0" encoding="utf-8"?>
<sst xmlns="http://schemas.openxmlformats.org/spreadsheetml/2006/main" count="3020" uniqueCount="1062">
  <si>
    <t>Pregunta</t>
  </si>
  <si>
    <t># de orden</t>
  </si>
  <si>
    <t>Sección</t>
  </si>
  <si>
    <t>Mensaje</t>
  </si>
  <si>
    <t>&lt;&gt;</t>
  </si>
  <si>
    <t>ceja</t>
  </si>
  <si>
    <t>y</t>
  </si>
  <si>
    <t>Cod. Per.</t>
  </si>
  <si>
    <t>SEGURO Altern.1 y Altern.2 son iguales</t>
  </si>
  <si>
    <t>Nivel de Inst.=EDUC. POSTGRADO y EDAD menor a 23 años</t>
  </si>
  <si>
    <t>&lt;12</t>
  </si>
  <si>
    <t>5-Alt.1</t>
  </si>
  <si>
    <t>5-Alt.2</t>
  </si>
  <si>
    <t>1,2,3,4,5</t>
  </si>
  <si>
    <t>=</t>
  </si>
  <si>
    <t>&lt;23</t>
  </si>
  <si>
    <t>&gt;</t>
  </si>
  <si>
    <t>&lt;&gt;1</t>
  </si>
  <si>
    <t>&gt;=3</t>
  </si>
  <si>
    <t>&gt;=4</t>
  </si>
  <si>
    <t>&lt;18</t>
  </si>
  <si>
    <t>&lt;6</t>
  </si>
  <si>
    <t>&gt;=1 ; &lt;= 10</t>
  </si>
  <si>
    <t>70 (Cod)</t>
  </si>
  <si>
    <t>70 (Monto)</t>
  </si>
  <si>
    <t>Cód. Repetido</t>
  </si>
  <si>
    <t>Operador lógico</t>
  </si>
  <si>
    <t>5 (años)</t>
  </si>
  <si>
    <t>6 (años)</t>
  </si>
  <si>
    <t>7 (años)</t>
  </si>
  <si>
    <t>8 (años)</t>
  </si>
  <si>
    <t>9 (años)</t>
  </si>
  <si>
    <t>10 (años)</t>
  </si>
  <si>
    <t>11 (años)</t>
  </si>
  <si>
    <t>12 (años)</t>
  </si>
  <si>
    <t>13 (años)</t>
  </si>
  <si>
    <t>14 (años)</t>
  </si>
  <si>
    <t>15 (años)</t>
  </si>
  <si>
    <t>16 (años)</t>
  </si>
  <si>
    <t>&gt; 2</t>
  </si>
  <si>
    <t>&gt; 3</t>
  </si>
  <si>
    <t>&gt; 4</t>
  </si>
  <si>
    <t>&gt; 5</t>
  </si>
  <si>
    <t>&gt; 6</t>
  </si>
  <si>
    <t>&gt; 7</t>
  </si>
  <si>
    <t>&gt; 8</t>
  </si>
  <si>
    <t>&gt; 9</t>
  </si>
  <si>
    <t>&gt; 1</t>
  </si>
  <si>
    <t>&lt;&gt; 8</t>
  </si>
  <si>
    <t>Nivel de Instr.=Educ. Básica y Año mayor a 10</t>
  </si>
  <si>
    <t xml:space="preserve"> &gt;10</t>
  </si>
  <si>
    <t>Categoría o código</t>
  </si>
  <si>
    <t>Nivel =Educ.Básica y año aprobado mayor o igual a 4 y No sabe leer ni escribir</t>
  </si>
  <si>
    <t>&lt;&gt; 1</t>
  </si>
  <si>
    <t>&lt; 13</t>
  </si>
  <si>
    <t>Pág.</t>
  </si>
  <si>
    <t>10 (Nivel)</t>
  </si>
  <si>
    <t>10 (Año)</t>
  </si>
  <si>
    <t>72 (Cod)</t>
  </si>
  <si>
    <t>72 (Monto)</t>
  </si>
  <si>
    <t>73 (Cod)</t>
  </si>
  <si>
    <t>74 (Cod)</t>
  </si>
  <si>
    <t>73 (Monto)</t>
  </si>
  <si>
    <t>74 (Monto)</t>
  </si>
  <si>
    <t>1,2,3,4,5,6</t>
  </si>
  <si>
    <t>&lt;15</t>
  </si>
  <si>
    <t>&gt;52</t>
  </si>
  <si>
    <t>&lt; 30</t>
  </si>
  <si>
    <t>&lt;&gt;4</t>
  </si>
  <si>
    <t>&gt;0</t>
  </si>
  <si>
    <t>47 (cod)</t>
  </si>
  <si>
    <t>47 (cuántas)</t>
  </si>
  <si>
    <t>51(ocup. 
Secun)</t>
  </si>
  <si>
    <t>missing</t>
  </si>
  <si>
    <t>52 (Cod)</t>
  </si>
  <si>
    <t>56 (cuántas)</t>
  </si>
  <si>
    <t>71 (Cod)</t>
  </si>
  <si>
    <t>71 (Monto)</t>
  </si>
  <si>
    <t>68 (Cod)</t>
  </si>
  <si>
    <t>68 (Monto)</t>
  </si>
  <si>
    <t>64 (Cod)</t>
  </si>
  <si>
    <t>64 (Monto)</t>
  </si>
  <si>
    <t>&lt;4</t>
  </si>
  <si>
    <t>Tipo de error
OK=1
NO OK=2</t>
  </si>
  <si>
    <t>&lt;10</t>
  </si>
  <si>
    <t>Estado civil del Jefe y Cónyuge diferente</t>
  </si>
  <si>
    <t>5, 6</t>
  </si>
  <si>
    <t>&lt;1</t>
  </si>
  <si>
    <t xml:space="preserve">1,2,3,4,10 </t>
  </si>
  <si>
    <t xml:space="preserve">Sexo del Jefe = Sexo del Cónyuge </t>
  </si>
  <si>
    <t xml:space="preserve">Diferencia de edad entre el  conyuge y el Hijo  menor 13 años </t>
  </si>
  <si>
    <t xml:space="preserve">No asiste actualmente a clases por embarazo y es hombre </t>
  </si>
  <si>
    <t xml:space="preserve">Nivel de Inst.=EDUC. SUPER. UNIVERSITARIA y EDAD menor a 16 años </t>
  </si>
  <si>
    <t xml:space="preserve">Horas de trabajo en la semana pasada fuera de rango </t>
  </si>
  <si>
    <t xml:space="preserve">Son patronos o cuentas propias o trabajan para ellos y registran horas extras </t>
  </si>
  <si>
    <t xml:space="preserve">Tiempo que busca trabajo es igual a CERO semanas </t>
  </si>
  <si>
    <t xml:space="preserve">Hombre que no trabaja por ser Ama de casa </t>
  </si>
  <si>
    <t xml:space="preserve">Tiempo que no trabaja fuera de rango </t>
  </si>
  <si>
    <t>Trabaja una sola persona y no concuerda con categoría ocupacional</t>
  </si>
  <si>
    <t>Tiene más de un trabajo y en ocupación secundaria no hay horas trabajadas</t>
  </si>
  <si>
    <t xml:space="preserve">Valor por ingresos de asalariados entre 1 a 10 dólares </t>
  </si>
  <si>
    <t xml:space="preserve">Valor ingresos de asalariados e independientes segundo trabajo entre 1 a 10 dólares 
</t>
  </si>
  <si>
    <t xml:space="preserve">Valor por jubilación viudez, divorcio menor a 3 y mayor a 2000 dólares y diferente de 999999 </t>
  </si>
  <si>
    <t xml:space="preserve">Valor recibido del exterior menor a 3 y mayor a 2000 dólares
 y diferente de 999999 </t>
  </si>
  <si>
    <t>47 b</t>
  </si>
  <si>
    <t>Pertenece a la Policía y no está afiliado al ISSPOL</t>
  </si>
  <si>
    <t>&lt; 40</t>
  </si>
  <si>
    <t>0110,0210,0310</t>
  </si>
  <si>
    <t>Y</t>
  </si>
  <si>
    <t xml:space="preserve">Código de grupo de ocupación profesores  pero  en rama diferente de enseñanza </t>
  </si>
  <si>
    <t xml:space="preserve">Empleadas domésticas (puertas afuera) que en sitio de trabajo diferente de  vivienda distinta a la suya </t>
  </si>
  <si>
    <t>&lt;&gt; 3</t>
  </si>
  <si>
    <t>Agricultores y trabajadores calificados de plantaciones de árboles y arbustos, con actividades diferentes a las agrícolas</t>
  </si>
  <si>
    <t>Peones Agrícolas, con actividades diferentes a las agrícolas</t>
  </si>
  <si>
    <t>Criadores de ganado, con actividades diferentes a la ganadería</t>
  </si>
  <si>
    <t>Cazadores y tramperos en actividades diferentes</t>
  </si>
  <si>
    <t>Trabajadores Forestales calificados y Peones  en actividades diferentes</t>
  </si>
  <si>
    <t>Pescadores y Trabajadores de la acuicultura y Peones  en actividades diferentes de la pesca</t>
  </si>
  <si>
    <t>Agricultores y trabajadores calificados de cultivos mixtos o Policultivos con actividades diferentes</t>
  </si>
  <si>
    <t>Agricultores y trabajadores calificados (cultivos extensivos), con actividades diferentes a las agrícolas</t>
  </si>
  <si>
    <t>Avicultores y trabajadores calificados de la avicultura, con actividades diferentes a la crianza de aves de corral</t>
  </si>
  <si>
    <t xml:space="preserve">INCONSISTENCIAS ENCUESTA MENSUAL </t>
  </si>
  <si>
    <t>La encuesta no fue efectiva y en resumen Es completa</t>
  </si>
  <si>
    <t>La encuesta es efectiva y en resumen No es completa</t>
  </si>
  <si>
    <t>Número de pesona informante mayor al NÚMERO DE MIEMBROS DEL HOGAR</t>
  </si>
  <si>
    <t>Favor digite el 1er nombre</t>
  </si>
  <si>
    <t>Favor digite el 1er apellido</t>
  </si>
  <si>
    <t>La primera persona debe ser el JEFE DE HOGAR</t>
  </si>
  <si>
    <t>&lt;25</t>
  </si>
  <si>
    <t>JEFE ya registrado</t>
  </si>
  <si>
    <t>CONYUGE ya registrado</t>
  </si>
  <si>
    <t>Ceja</t>
  </si>
  <si>
    <t>Número de miembros de HOGAR</t>
  </si>
  <si>
    <t xml:space="preserve">Asiste a jornada a distancia niño menor de 12 años </t>
  </si>
  <si>
    <t>Resumen</t>
  </si>
  <si>
    <t xml:space="preserve">Altern.1 = IESS Campesino y Altern. 2 = IESS  General </t>
  </si>
  <si>
    <t>Altern.1 = IESS Voluntario  y Altern. 2 = IESS  Campesino</t>
  </si>
  <si>
    <t>Altern.1 = IESS General y Altern. 2 = IESS Voluntario</t>
  </si>
  <si>
    <t>Altern.1 = IESS General y Altern. 2 = IESS Campesino</t>
  </si>
  <si>
    <t>Altern. 1 =  IESS Voluntario y Alter. 2 = IESS General</t>
  </si>
  <si>
    <t>Altern. 1 =  IESS Campesino  y Alter. 2 = IESS Voluntario</t>
  </si>
  <si>
    <t>Con información en Altern. 1 y sin información en Altern. 2</t>
  </si>
  <si>
    <t xml:space="preserve">Estado civil no corresponde por ser menores de 12 años </t>
  </si>
  <si>
    <t>&lt;&gt; 9700</t>
  </si>
  <si>
    <t>Empleada Doméstica y tamaño establecimiento  mayor 3</t>
  </si>
  <si>
    <t>&gt;3</t>
  </si>
  <si>
    <t>No asiste a clases por EDAD, sin embargo es menor de 12 años</t>
  </si>
  <si>
    <t>10 a (Nivel)</t>
  </si>
  <si>
    <t>10a (Nivel)</t>
  </si>
  <si>
    <t xml:space="preserve">Nivel de Inst.= Jardín de Infantes  y EDAD mayor a 10 años </t>
  </si>
  <si>
    <t>&gt; 10</t>
  </si>
  <si>
    <t xml:space="preserve">Nivel de Inst.=SECUNDARIA y EDAD menor  a 11 años </t>
  </si>
  <si>
    <t>&lt; 11</t>
  </si>
  <si>
    <t>&lt; 16</t>
  </si>
  <si>
    <t>1, 2</t>
  </si>
  <si>
    <t>Nivel de Instr.=Jardín de Infantes y Año mayor a 1</t>
  </si>
  <si>
    <t>Nivel de Instr.=Primaria y Año diferente de 1 a 6</t>
  </si>
  <si>
    <t>Nivel de Instr.=Secundaria y Año diferente de 1 a 6</t>
  </si>
  <si>
    <t>Nivel de Instr.=Educ. Media y Año diferente de 1  a 3</t>
  </si>
  <si>
    <t>Nivel de Instr.=Superior no universitaria y Año diferente de 1 a 3</t>
  </si>
  <si>
    <t>Nivel de Instr.=Ninguno y Año  diferente a cero</t>
  </si>
  <si>
    <t>12a COD</t>
  </si>
  <si>
    <t xml:space="preserve"> Cod.Per.</t>
  </si>
  <si>
    <t>&gt; 98</t>
  </si>
  <si>
    <t>Si edad es mayor a 98 años registre 98</t>
  </si>
  <si>
    <t>= 98</t>
  </si>
  <si>
    <t>&gt;  0322</t>
  </si>
  <si>
    <t>&gt; 40</t>
  </si>
  <si>
    <t>Dice no trabajar jornada completa sin embargo trabaja 40 horas y más</t>
  </si>
  <si>
    <t>1,2,4</t>
  </si>
  <si>
    <t>Tiempo que no trabaja fuera de rango</t>
  </si>
  <si>
    <t>Favor digite la descripción de RAMA</t>
  </si>
  <si>
    <t>Este código no existe en RAMA</t>
  </si>
  <si>
    <t>Favor digite la descripción de GRUPO</t>
  </si>
  <si>
    <t>Empleado de Gobierno que declara trabajar horas extras y trabaja habitualmente menos de 40 horas</t>
  </si>
  <si>
    <t>51a</t>
  </si>
  <si>
    <t>71 a</t>
  </si>
  <si>
    <t>72 a</t>
  </si>
  <si>
    <t>Pertenece a las FF.AA  y no está afiliado al ISSFA</t>
  </si>
  <si>
    <t xml:space="preserve">Semanas de búsqueda de trabajo MAYOR a Semanas que no trabaja </t>
  </si>
  <si>
    <t>Con NOMBRAMIENTO y no es Empl. de Gobierno</t>
  </si>
  <si>
    <t>&lt; 8</t>
  </si>
  <si>
    <t>&lt; 18</t>
  </si>
  <si>
    <t>Recibe como Beneficio Seguro Médico y  no está cubierto por Seguro de Salud Privado con o sin hospitalización</t>
  </si>
  <si>
    <t>68 COD.</t>
  </si>
  <si>
    <t>Categoría de Ocupación de Empleado Tercerizado en Ramas diferentes a la Seguridad y de Limpieza de Edificios</t>
  </si>
  <si>
    <t xml:space="preserve"> ceja</t>
  </si>
  <si>
    <t>En Categoría de Ocupación es empleada doméstica (puertas afuera) con Sitio de trabajo diferente de Vivinda distinta a la suya</t>
  </si>
  <si>
    <t>47 COD.</t>
  </si>
  <si>
    <t>En el establecimiento trabajan más de 20 personas y no tiene contabilidad</t>
  </si>
  <si>
    <t>En el establecimiento trabajan más de 20 personas y no tiene RUC</t>
  </si>
  <si>
    <t>horas</t>
  </si>
  <si>
    <t>Tiene un trabajo y existe información en rama secundaria</t>
  </si>
  <si>
    <t>Rama de SERV.DOMEST.  con grupo mal codificado</t>
  </si>
  <si>
    <t>En grupo Empl.Doméstica y en Categoría de Ocup. diferente a empleada doméstica</t>
  </si>
  <si>
    <t>&lt;&gt; 2</t>
  </si>
  <si>
    <t>En rama ORGANIZACIONES  EXTRATERRITORIALES con categoría que no corresponden</t>
  </si>
  <si>
    <t>&lt; 12</t>
  </si>
  <si>
    <t>Empleada Doméstica y tamaño establecimiento 100 y más</t>
  </si>
  <si>
    <t>7, 8, 9</t>
  </si>
  <si>
    <t>&lt; 10</t>
  </si>
  <si>
    <t>Tuvo más de un trabajo y no existe ingresos</t>
  </si>
  <si>
    <t>Trabajó menos de 40 horas por  estudios y no asiste a clases</t>
  </si>
  <si>
    <t>Código de grupo de ocupación choferes y vendedor ambulante, en Catg.ocupac Cuentas propias (6) pero en sitio de trabajo  diferente de se desplaza</t>
  </si>
  <si>
    <t xml:space="preserve">No asiste actualmente a clase por Embarazo y es mujer  menor  12 años 
</t>
  </si>
  <si>
    <t>Menor de 12 años que recibe el BONO</t>
  </si>
  <si>
    <t>VALOR MAYOR A 240 DOLARES  del Bono por Discapacidad</t>
  </si>
  <si>
    <t>Ocupación no corresponde a rama de actividad excepto jardineros (= cód. 6113)</t>
  </si>
  <si>
    <t>&lt;&gt; 0</t>
  </si>
  <si>
    <t xml:space="preserve">En inactividad es estudiante y no asiste a clases </t>
  </si>
  <si>
    <t>5 Alt.1 - 5 Alt.2</t>
  </si>
  <si>
    <t>En Categoría de Ocupación es empleada doméstica con Rama de Actividad diferente</t>
  </si>
  <si>
    <t xml:space="preserve">Valor por especies segundo trabajo menor a 2 y mayor a 500 dólares y diferente de 999999 </t>
  </si>
  <si>
    <t xml:space="preserve">Valor por gasto de funcionamiento del negocio. mayor o igual a 10.000 dólares y diferente de 999999 </t>
  </si>
  <si>
    <t>&lt;3 ó &gt;400</t>
  </si>
  <si>
    <t>&lt; 5</t>
  </si>
  <si>
    <t>63 + 64B</t>
  </si>
  <si>
    <t>Yerno o Nuera y Edad menor de 12 años</t>
  </si>
  <si>
    <t>Categoría de Ocupación de Empleado Tercerizado y no tiene contrato</t>
  </si>
  <si>
    <t>Categoría de Ocupación de Empleada Doméstica y no tiene contrato ni trabaja por horas</t>
  </si>
  <si>
    <t>&lt; 25</t>
  </si>
  <si>
    <t>Diferencia de edad entre el  Jefe y el Nieto/a  es menor de  25 años</t>
  </si>
  <si>
    <t xml:space="preserve">5 Alt.1 </t>
  </si>
  <si>
    <t>47 Cuantas</t>
  </si>
  <si>
    <t>Categoria de "Ninguno" en alternativa 1 y si hay información en la alternativa  2</t>
  </si>
  <si>
    <t>&lt;11</t>
  </si>
  <si>
    <t>&gt; 52</t>
  </si>
  <si>
    <t xml:space="preserve">Se declara JUBILADO  y es menor a 30 años </t>
  </si>
  <si>
    <t>&lt; 3</t>
  </si>
  <si>
    <t>Rama de actividad= Agricultura, caza, silvicultura y pesca, y Categoría de ocupación = Empleado/Obrero de gobierno</t>
  </si>
  <si>
    <t>Código de grupo de ocupación "Militares" en rama  diferente de actividades de Defensa</t>
  </si>
  <si>
    <t>Código de grupo de ocupación "Policías" en rama  diferente de actividades de orden público</t>
  </si>
  <si>
    <t>REVISAR: Rama de actividad CONFECCIÓN DE PRENDAS DE VESTIR Y en Ocupación diferente de SASTRES O MODISTAS, Tamaño del Est. = 1 y
están solo como costureros (unión de piezas) COD. CORRECT. = 7531</t>
  </si>
  <si>
    <t>Códigos de Ramas de actividad que no se deben utilizar, CÓDIGOS INCORRECTOS 9810 y 9820 CORRECTO 9700</t>
  </si>
  <si>
    <t>Código de Grupo de Ocupación igual al Código de Rama de Actividad</t>
  </si>
  <si>
    <t>2, 3</t>
  </si>
  <si>
    <t>Categoría de Ocupación de Jornaleros / peones 4.-  en Ramas diferentes a la Agricultura, caza, silvicultura y pesca, Minas/Canteras y  de la Construcción</t>
  </si>
  <si>
    <t>56 Cuantas</t>
  </si>
  <si>
    <t>44 a,b,c,d,e,g,h,i</t>
  </si>
  <si>
    <t>Valor por pago o ganancias segunda actividad mayor a 1500 dólares y diferente de 999999</t>
  </si>
  <si>
    <t xml:space="preserve">Valor recibido por intereses menor a 3 y mayor a 2000 dólares y diferente de 999999 </t>
  </si>
  <si>
    <t>Diferencia de edad entre el  Jefe y el Hijo  es menor de  13 años</t>
  </si>
  <si>
    <t>Nivel de Instr.=Superior universitaria y  año diferente de 1 a 8</t>
  </si>
  <si>
    <t>Razón para no estudiar es por trabajo y no trabaja</t>
  </si>
  <si>
    <t>Se declara JUBILADO O PENSIONADO  y no registra ningún ingreso</t>
  </si>
  <si>
    <t>Nivel de Inst.=EDUC. SUPER. NO UNIVERSITARIA y EDAD menor a 16 años</t>
  </si>
  <si>
    <t>Ocupación (DIRECTORES Y GERENTES) no corresponde a nivel de educacIón y edad &lt; 18 años</t>
  </si>
  <si>
    <t>INSTITUTO NACIONAL DE ESTADÍSTICA Y CENSOS - INEC</t>
  </si>
  <si>
    <t>DIRECCIÓN DE ESTADÍSTICAS SOCIODEMOGRÁFICAS - DIES</t>
  </si>
  <si>
    <t>CONTENIDO</t>
  </si>
  <si>
    <t xml:space="preserve">INCONSISTENCIAS  DE LA  CATEGORÍA DE LOS MIEMBROS DEL HOGAR </t>
  </si>
  <si>
    <t>INCONSISTENCIAS  DE INGRESOS</t>
  </si>
  <si>
    <t xml:space="preserve">Diferentes ingreso </t>
  </si>
  <si>
    <t xml:space="preserve">Caratula y Ceja </t>
  </si>
  <si>
    <t># DE ORDEN</t>
  </si>
  <si>
    <t xml:space="preserve">DESCRIPCIÓN  </t>
  </si>
  <si>
    <t xml:space="preserve">Empleado  con ISSFA, ISSPOL y  no tienen uno de los Beneficios de Ley: Vacaciones, Seguro Social, y Décimos </t>
  </si>
  <si>
    <t>Edad de Empleado doméstico  menor  10 años</t>
  </si>
  <si>
    <t>Elaborado por: DIES</t>
  </si>
  <si>
    <t>Valor fuera rango dinero por concepto de sueldo o salario.</t>
  </si>
  <si>
    <t xml:space="preserve">&gt; 0  </t>
  </si>
  <si>
    <t xml:space="preserve"> &gt; 800
y &lt;&gt; 999999</t>
  </si>
  <si>
    <t xml:space="preserve">or </t>
  </si>
  <si>
    <t xml:space="preserve">Valor por descuentos mayor al ingreso o fuera rango descuentos por concepto de aportes al IESS, impuesto a la renta, comisariatos, almacenes, etc. </t>
  </si>
  <si>
    <t>Año de instrucc. menor a 2 y con título (Nivel Superior no Universitario)</t>
  </si>
  <si>
    <t>&lt;  2</t>
  </si>
  <si>
    <t>Tiene instrucción Postgrado y sin título superior</t>
  </si>
  <si>
    <t>Código de informante mayor al número de miembros del hogar</t>
  </si>
  <si>
    <t xml:space="preserve">Atiende en negocio propio y no es cuenta propia ni patrono </t>
  </si>
  <si>
    <t>Fabrica un producto y en Rama de Actividad códigos diferentes de Indust. Manufacturera</t>
  </si>
  <si>
    <t>Fabrica un producto y el Sitio de trabajo diferente de Local propio/arrendado o de Su Vivienda</t>
  </si>
  <si>
    <t>Hacer algo en casa por un ingreso y Sitio de trabajdo diferente de su vivienda</t>
  </si>
  <si>
    <t>Ayuda en algún negocio familiar y en  categoría diferente de Trabajador del hogar no remunerado O remunerado. VERIFICAR QUE: en los casos de P42=2 exista el negocio familiar (hogar)</t>
  </si>
  <si>
    <t>Ayuda en algún negocio familiar y en  tamaño del establecimiento = 1</t>
  </si>
  <si>
    <t>Estudiante que realizó algún trabajo y no asiste a clases</t>
  </si>
  <si>
    <t xml:space="preserve">Labores independientes y en categoría de ocupación  es Empleado de gobierno </t>
  </si>
  <si>
    <t>Empleado  de gobierno y  en Preg.21 &lt;12</t>
  </si>
  <si>
    <t xml:space="preserve">Empleado de gobierno y sitio de trabajo diferente de 1 </t>
  </si>
  <si>
    <t>INCONSISTENCIAS CARACTERÍSTICAS OCUPACIONALES</t>
  </si>
  <si>
    <t>&gt;=</t>
  </si>
  <si>
    <t>66, 67</t>
  </si>
  <si>
    <t>Empleado de gobierno, con nombramiento y  no registra sueldo o salario; ni registra monto de descuento por aportaciones, impuestos, etc.</t>
  </si>
  <si>
    <t>42, 43</t>
  </si>
  <si>
    <t>66 + 67</t>
  </si>
  <si>
    <t xml:space="preserve">Asiste a clases, nivel de instrucción ninguno y alfabetización y edad entre 7 a 14  </t>
  </si>
  <si>
    <t xml:space="preserve">Dejó de trabajar porque SE JUBILÓ O PENSIONARON y edad menor de 30 años </t>
  </si>
  <si>
    <t xml:space="preserve">En rama: Transporte de pasajeros, pero en ocupación Choferes de carga </t>
  </si>
  <si>
    <t>Grupo de Ocupación no corresponde al tamaño del establecimiento</t>
  </si>
  <si>
    <t xml:space="preserve">Código de grupo de ocupación profesores  pero  en rama de actividad diferente de enseñanza </t>
  </si>
  <si>
    <t xml:space="preserve">Empleado con nombramiento y  no tienen uno de los Beneficios de Ley: Vacaciones, Seguro Social, y Décimos </t>
  </si>
  <si>
    <t xml:space="preserve">Códigos de Grupo de Ocupación que no existen </t>
  </si>
  <si>
    <t>Gasta más de lo que vende más lo que retira del negocio</t>
  </si>
  <si>
    <t>&lt;&gt;999999</t>
  </si>
  <si>
    <t>Este código no existe en rama</t>
  </si>
  <si>
    <t>Edad, Seguro Social, Ocupación, Nivel de Instrucción, etc.</t>
  </si>
  <si>
    <t>Ocupados, Desocupados, Rama y Grupo Ocupación</t>
  </si>
  <si>
    <t>Motivos por los que dejó de trabajar es Supresión de partidas del sector público y  Edad  menor  18 años</t>
  </si>
  <si>
    <t>Rama de Actividad: Servicio doméstico y categoría ocupacional diferente a empleada doméstica</t>
  </si>
  <si>
    <t>Nivel =Primaria y año aprobado mayor o igual a 3 y No sabe leer ni escribir</t>
  </si>
  <si>
    <t>47b</t>
  </si>
  <si>
    <t>&gt;= 7 y &lt;= 14</t>
  </si>
  <si>
    <t>3
7</t>
  </si>
  <si>
    <t>3,4,6</t>
  </si>
  <si>
    <t>&lt;1 ó &gt;6</t>
  </si>
  <si>
    <t>&lt;1 ó &gt;3</t>
  </si>
  <si>
    <t>&lt;1 ó &gt;8</t>
  </si>
  <si>
    <t>&lt; 1010 ó &gt; 3320</t>
  </si>
  <si>
    <t>24 + 29</t>
  </si>
  <si>
    <t>24;29</t>
  </si>
  <si>
    <t>5,6,7,8</t>
  </si>
  <si>
    <t>&gt;= 1010 y &lt;= 3320</t>
  </si>
  <si>
    <t>&gt;= 4100 y &lt;= 4390</t>
  </si>
  <si>
    <t>&gt;= 7111 y &lt;=7215</t>
  </si>
  <si>
    <t xml:space="preserve">41
42
</t>
  </si>
  <si>
    <t>9810, 9820</t>
  </si>
  <si>
    <t>&gt;= 1111 y &lt;=1439</t>
  </si>
  <si>
    <t>&gt;= 2111 y &lt;= 2659</t>
  </si>
  <si>
    <t>&gt;= 2310 y &lt;= 2359</t>
  </si>
  <si>
    <t>&gt;= 3111 y &lt;= 3522</t>
  </si>
  <si>
    <t>&lt;&gt;0150</t>
  </si>
  <si>
    <t>&lt;&gt;0170</t>
  </si>
  <si>
    <t>&lt;0210 ó &gt;0240</t>
  </si>
  <si>
    <t>&lt;0111 ó &gt;0130</t>
  </si>
  <si>
    <t>&lt;&gt; 1,  &lt;&gt; 4</t>
  </si>
  <si>
    <t>(&lt;100 ó &gt;3000) y &lt;&gt; 0, &lt;&gt;999999</t>
  </si>
  <si>
    <t>20
 21
22</t>
  </si>
  <si>
    <t>1
&lt;=11
1</t>
  </si>
  <si>
    <t>&gt;3,
&lt;&gt;99</t>
  </si>
  <si>
    <t>1,
&lt;&gt;99</t>
  </si>
  <si>
    <t>&lt;&gt; 2, &lt;&gt;3, &lt;&gt;5</t>
  </si>
  <si>
    <t>44d
44f
44j
44k</t>
  </si>
  <si>
    <t>44g</t>
  </si>
  <si>
    <t>&lt;&gt;5,&lt;&gt;6</t>
  </si>
  <si>
    <t>&gt;20,
&lt;&gt;99</t>
  </si>
  <si>
    <t>51a+
51b+
51c</t>
  </si>
  <si>
    <t>&lt;0111 ó &gt;9900</t>
  </si>
  <si>
    <t>&lt;9111 ó &gt;9629</t>
  </si>
  <si>
    <t>&gt;=0111 y &lt;=0322</t>
  </si>
  <si>
    <t xml:space="preserve">&gt;=1010 y &lt;=3320 </t>
  </si>
  <si>
    <t>&gt;=5211 y &lt;=5249</t>
  </si>
  <si>
    <t>&lt;&gt;2,&lt;&gt;7,&lt;&gt;8,&lt;&gt;9</t>
  </si>
  <si>
    <t>&lt;&gt; 2,&lt;&gt;3,&lt;&gt;4,&lt;&gt;5</t>
  </si>
  <si>
    <t>&lt;&gt;0146,&lt;&gt;0149,
&lt;&gt;0150</t>
  </si>
  <si>
    <t>&lt;&gt; 8411,&lt;&gt;8423</t>
  </si>
  <si>
    <t>6310,6320,6330,
6340</t>
  </si>
  <si>
    <t>(&lt; 0111 ó &gt; 0322)
y (&lt;&gt;1072,&lt;&gt;1610,
&lt;&gt;2011,&lt;&gt;1020)</t>
  </si>
  <si>
    <t>(&lt;0111 ó &gt;0119)  y (&lt;&gt;0150,&lt;&gt;0122,
&lt;&gt;0161,&lt;&gt;1072,
&lt;&gt;0128)</t>
  </si>
  <si>
    <t>&gt;=1111 y &lt;=1439</t>
  </si>
  <si>
    <t>&gt;=2111 y &lt;=2659</t>
  </si>
  <si>
    <t>&gt;=2310 y &lt;=2359</t>
  </si>
  <si>
    <t>&gt;=3111 y &lt;=3522</t>
  </si>
  <si>
    <t>&lt;&gt;8411,&lt;&gt;8423</t>
  </si>
  <si>
    <t>(&lt; 0111 o &gt;0322) y
(&lt;&gt;1072,&lt;&gt;1610,
&lt;&gt;2011,&lt;&gt;1020)</t>
  </si>
  <si>
    <t>(&lt;0111 ó &gt;0119), &lt;&gt;0150,&lt;&gt;0122,
&lt;&gt;0161,&lt;&gt;1072,
&lt;&gt;0128</t>
  </si>
  <si>
    <t>(&gt;=6221 y &lt;=6223) ó 9216</t>
  </si>
  <si>
    <t>(&lt;0311 ó &gt;0322),
&lt;&gt;1020</t>
  </si>
  <si>
    <t>&lt;4100 ó &gt;4390</t>
  </si>
  <si>
    <t>&gt; 10.000</t>
  </si>
  <si>
    <t>&gt;=1 y &lt;= 10</t>
  </si>
  <si>
    <t xml:space="preserve">Valor recibido por su trabajo ingreso en especies menor a 3 y mayor a 400 dólares y diferente de 999999 </t>
  </si>
  <si>
    <t>&gt;1500,
&lt;&gt;999999</t>
  </si>
  <si>
    <t>&lt;3 ó &gt;2000,
&lt;&gt;999999</t>
  </si>
  <si>
    <t>&lt;2 ó &gt;500,
&lt;&gt;999999</t>
  </si>
  <si>
    <t>&lt;2 ó &gt;2000,
&lt;&gt;999999</t>
  </si>
  <si>
    <t>&lt;&gt;5,&lt;&gt;6,&lt;&gt;7</t>
  </si>
  <si>
    <t xml:space="preserve">(&gt;=0111 y &lt;=0322),ó (&gt;=1010 y &lt;=3320),ó
(&gt;=4100 y &lt;=4390) </t>
  </si>
  <si>
    <t>&gt;= 0111 y &lt;= 0322</t>
  </si>
  <si>
    <t>&gt;= 5211 y &lt;= 5249</t>
  </si>
  <si>
    <t>&lt;&gt; 2,&lt;&gt;7,&lt;&gt;8,&lt;&gt;9</t>
  </si>
  <si>
    <t xml:space="preserve">Rama (P40): Construcción con Ocupación Oficiales (7) pero trabajan menos de un año en tareas sencillas. Revisar tareas y  pasar al Grupo Ocupac. (9) </t>
  </si>
  <si>
    <t>En Rama (P40): Manufactura y en Grupo de Ocupación: Vendedores, no pueden ser cuenta propia</t>
  </si>
  <si>
    <t>Rama (P40): Agricultura, caza, silvicultura y pesca; Categ. de ocup. (P42): Empleado/Obrero de gobierno</t>
  </si>
  <si>
    <t>(&gt;=4781 y &lt;=4789)</t>
  </si>
  <si>
    <t>8121,9601,8130,
8810,8890,8010</t>
  </si>
  <si>
    <t>9112,9121,6113,
5322,5311,5414</t>
  </si>
  <si>
    <t>&lt;&gt;2,&lt;&gt;6</t>
  </si>
  <si>
    <t>Categoría de ocupación no concuerda con Códigos de Grupo</t>
  </si>
  <si>
    <t>40
42</t>
  </si>
  <si>
    <t>&lt;&gt;4791
7,8</t>
  </si>
  <si>
    <t>Trabajadores no remunerados del hogar o de otro hogar y en Ocupación (P41) codificados como Propietarios</t>
  </si>
  <si>
    <t>En Categoría ocupacional Empleado privado y  tiene ingresos  menores a 100 y superiores a 3000</t>
  </si>
  <si>
    <t xml:space="preserve">Empleado de gobierno, con nombramiento y no tiene afiliación al IESS ni al ISSFA o ISSPOL </t>
  </si>
  <si>
    <t>3
53</t>
  </si>
  <si>
    <t xml:space="preserve">&lt; 20
(&gt;=2310 y &lt;=2359) </t>
  </si>
  <si>
    <t>2
2</t>
  </si>
  <si>
    <t>53
54</t>
  </si>
  <si>
    <t>2
2
2
2</t>
  </si>
  <si>
    <t xml:space="preserve">
20
21
22
37
</t>
  </si>
  <si>
    <t xml:space="preserve">   2
 12
   2
&lt;&gt; 1</t>
  </si>
  <si>
    <t xml:space="preserve">Horas  adicionales disponibles para trabajar mayor a  40 horas  </t>
  </si>
  <si>
    <t>1
2</t>
  </si>
  <si>
    <t>&lt;0111 ó &gt;0322</t>
  </si>
  <si>
    <t>ceja
2</t>
  </si>
  <si>
    <t>Edad del Cónyuge  menor 12 años</t>
  </si>
  <si>
    <t>En parentesco y en Categoría es empleada doméstica con Rama de Actividad diferente</t>
  </si>
  <si>
    <t>En parentesco y en Categoría  es empleada doméstica con Grupo de Ocupación diferente</t>
  </si>
  <si>
    <t>En parentesco es empleada doméstica y en Categoría de Ocupación diferente de empleada doméstica</t>
  </si>
  <si>
    <t>Empleada doméstica miembro de este hogar y Sitio de trabajo diferente de Su Vivienda</t>
  </si>
  <si>
    <t>Empleada Doméstica y tamaño del establecimiento mayor 3</t>
  </si>
  <si>
    <t xml:space="preserve">Nivel de Inst.=EDUC. MEDIA y EDAD menor a 14 años </t>
  </si>
  <si>
    <t>&lt;14</t>
  </si>
  <si>
    <t>Nivel de Instr.=Centro de alfabetización y Año mayor a 10</t>
  </si>
  <si>
    <t>Niños de 5 años y más que SI Asisten a clases y Nivel de inst. = Ninguno</t>
  </si>
  <si>
    <t xml:space="preserve">&gt;= 5 </t>
  </si>
  <si>
    <t>Persona de 5 años con Nivel instr = Educ.Básica y Año aprobado mayor a 1</t>
  </si>
  <si>
    <t>Persona de 6 años con Nivel instr = Educ.Básica y Año aprobado mayor a 2</t>
  </si>
  <si>
    <t>Persona de 7 años con Nivel instr = Educ.Básica y Año aprobado mayor 3</t>
  </si>
  <si>
    <t>Persona de 8 años con Nivel instr = Educ.Básica y Año aprobado mayor 4</t>
  </si>
  <si>
    <t>Persona de 9 años con Nivel instr = Educ.Básica y Año aprobado mayor 5</t>
  </si>
  <si>
    <t>Persona de 10 años con Nivel instr = Educ.Básica y Año aprobado mayor 6</t>
  </si>
  <si>
    <t>Persona de 11 años con Nivel instr = Educ.Básica y Año aprobado mayor 7</t>
  </si>
  <si>
    <t>Persona de 12 años con Nivel instr = Educ.Básica y Año aprobado mayor 8</t>
  </si>
  <si>
    <t>Persona de 14 años con Nivel instr = Educ. Media y Año aprobado mayor 0</t>
  </si>
  <si>
    <t>Persona de 15 años con Nivel instr = Educ. Media y Año aprobado mayor 1</t>
  </si>
  <si>
    <t>Persona de 16 años con Nivel instr = Educ. Media y Año aprobado mayor 2</t>
  </si>
  <si>
    <t xml:space="preserve">Brindar algún servicio y no es patrono o cuenta propia </t>
  </si>
  <si>
    <t>&lt;&gt; 2, &lt;&gt; 7</t>
  </si>
  <si>
    <t xml:space="preserve">Aprendiz remunerado y en Grupo Ocupacional diferente de artesanos ó peones </t>
  </si>
  <si>
    <t>&lt;&gt; 2, &lt;&gt; 4, &lt;&gt; 8</t>
  </si>
  <si>
    <t>Trabajar para otra familia y no es empleado privado, jornalero o Trabajador  no remunerado de Otro hogar</t>
  </si>
  <si>
    <t>Ayuda en el trabajo de algún familiar  y en  categoría diferente de Trabajador  no remunerado de Otro hogar, jornalero o empleado privado</t>
  </si>
  <si>
    <t>Horas de trabajo en la sem.pasada o la últ.semana que trabajó mayor a 120 y si desea trabajar más horas</t>
  </si>
  <si>
    <t>&lt;&gt; 5, &lt;&gt;6</t>
  </si>
  <si>
    <t>&gt;=40</t>
  </si>
  <si>
    <t>Busca cambiar de situación porque no trabaja jornada completa y es empleado de gobierno</t>
  </si>
  <si>
    <t>Cónyuge o familia no le permiten trabajar y edad menor a 12 años</t>
  </si>
  <si>
    <t>&gt;18 y &lt;65</t>
  </si>
  <si>
    <t>No trabaja por que no está en edad de trabajar y edad mayor a 18 años y menor  a 65 años</t>
  </si>
  <si>
    <t xml:space="preserve">Se declara RENTISTA, no registra ningún monto y menor a 18 años </t>
  </si>
  <si>
    <t>(&gt;=4711 y &lt;=4774),
&lt;&gt;4730</t>
  </si>
  <si>
    <t>7,8,9</t>
  </si>
  <si>
    <t>&lt;&gt;7, &lt;&gt; 8, &lt;&gt;9</t>
  </si>
  <si>
    <t>8321, 8331</t>
  </si>
  <si>
    <t>En rama: Transporte pesado, pero en ocupación Choferes de pasajeros y motocicletas</t>
  </si>
  <si>
    <t>41
42</t>
  </si>
  <si>
    <t>9333
6</t>
  </si>
  <si>
    <t>Grupo ocupación= 2 (Profesional,científico, intelectual) y nivel instrucción &lt; 8 (Sup. no univer.) y edad &lt; 18 años</t>
  </si>
  <si>
    <t>Grupo de ocupación 3 = Técnicos,  no corresponde a nivel de educación,  y edad &lt; 18 años</t>
  </si>
  <si>
    <t xml:space="preserve"> 8423
1</t>
  </si>
  <si>
    <t>(&gt;=6111 y &lt;=6340) ó
(&gt;=9211 y &lt;=9216) 
y (&lt;&gt;6113,&lt;&gt;9214,
&lt;&gt;6122,&lt;&gt;9212)</t>
  </si>
  <si>
    <t>42
40</t>
  </si>
  <si>
    <t>&lt;&gt;8010,&lt;&gt;8121</t>
  </si>
  <si>
    <t>Patrono con tamaño del establecimiento igual a 1, minímo debe ser 2</t>
  </si>
  <si>
    <t xml:space="preserve">2
(&gt;=4100 y &lt;=4390) </t>
  </si>
  <si>
    <t>46
40</t>
  </si>
  <si>
    <t>&gt; 120</t>
  </si>
  <si>
    <t>Número de horas mayor a 120 (ocupación Principal)</t>
  </si>
  <si>
    <t>Hora habituales en ocupación secundaria = Cero (0)</t>
  </si>
  <si>
    <t>Número de horas mayor a 120 (ocupación Secundaria)</t>
  </si>
  <si>
    <t>Prin+Sec+Otra
&gt;120</t>
  </si>
  <si>
    <t>Número de horas habituales de la ocupación principal + Secundario + Otros, mayor a 120</t>
  </si>
  <si>
    <t>Rama de Actividad: Servicio doméstico y categoría ocupacional diferente de empleada doméstica</t>
  </si>
  <si>
    <t>52
54</t>
  </si>
  <si>
    <t>54
52</t>
  </si>
  <si>
    <t xml:space="preserve">Sitio de trabajo = 2 con diferente grupo de ocupación de Construcción </t>
  </si>
  <si>
    <t>55
52</t>
  </si>
  <si>
    <t>Código de grupo de ocupación diferentes de choferes y vendedor ambulante, en Catg.ocup. Cuentas propias (6) pero en sitio de trabajo  se desplaza</t>
  </si>
  <si>
    <t>Nivel instr = Educ. Media y Año aprobado igual a "0"</t>
  </si>
  <si>
    <t>&gt; 0</t>
  </si>
  <si>
    <t>Persona de 13 años con Nivel instr = Educ. Básica y Año aprobado mayor 9</t>
  </si>
  <si>
    <t>&lt;1 ó &gt;120</t>
  </si>
  <si>
    <t>Tiene exceso de trabajo o clientes y diferente de cuenta propia o patrono</t>
  </si>
  <si>
    <t xml:space="preserve">Dejó de trabajar por que se terminó el ciclo agrícola; con Ramas de Actividad diferentes a las Agropecuarias y de pesca </t>
  </si>
  <si>
    <t>1
1</t>
  </si>
  <si>
    <t>(&lt;50 ó &gt;1000),
 &lt;&gt; 0, &lt;&gt;999999</t>
  </si>
  <si>
    <t>En Categoría Oocupacional es empleado Público y trabaja menos de 40 Horas Habituales en su ocupación principal</t>
  </si>
  <si>
    <t>Número de horas del trabajo secundario MAYOR que horas de ocupación principal</t>
  </si>
  <si>
    <t>Horas habituales en ocupación principal = Cero (0)</t>
  </si>
  <si>
    <t>51b</t>
  </si>
  <si>
    <t>En rama (P40): Agropecuarias, manufactureras y de construcción, menores de 18 años de edad Codificados en Grupos de ocupación diferente del 9</t>
  </si>
  <si>
    <t>En rama (P52): Agropecuarias, manufactureras y de construcción, trabajadores no remunerados, Codificados en Grupos de ocupación diferente del 9</t>
  </si>
  <si>
    <t>En rama (P40): Agropecuarias, manufactureras y de construcción, trabajadores no remunerados, Codificados en Grupos de ocupación diferente del 9</t>
  </si>
  <si>
    <t>En rama (P52): Agropecuarias, manufactureras y de construcción, menores de 18 años de edad Codificados en Grupos de ocupación diferente del 9</t>
  </si>
  <si>
    <t>(&gt;=4711 y &lt;=4774 ),
&lt;&gt;4730</t>
  </si>
  <si>
    <t>En ramas ventas ambulantes  (no comidas), pero en ocupación (grupos) diferente de vendedores  ambulantes  (no comidas)</t>
  </si>
  <si>
    <t>En rama ventas ambulantes  (no comidas), pero en ocupación (grupo) diferente de vendedores  ambulantes  (no comidas)</t>
  </si>
  <si>
    <t xml:space="preserve">En ramas: Transporte de pasajeros, pero en ocupación Choferes de carga </t>
  </si>
  <si>
    <t>Rama de actividad de Enseñanza  y Edad menor a 20 años REVISAR: P52=8510 según tareas se puede cambiar a niñera = 5311 o ayudante de maestros = 5312</t>
  </si>
  <si>
    <t>3
41</t>
  </si>
  <si>
    <t>Trabajadores no remunerados del hogar o de otro hogar y en Ocupación (P53) codificados como Propietarios</t>
  </si>
  <si>
    <t>56 COD.</t>
  </si>
  <si>
    <t>Valor por  retiro de su negocio mayor a 800</t>
  </si>
  <si>
    <t>&lt;&gt;6, &lt;&gt;14</t>
  </si>
  <si>
    <t>7
9</t>
  </si>
  <si>
    <t>En Categoría ocupacional Jornalero o peón y  tiene ingresos  menores a 50 y superiores a 1000</t>
  </si>
  <si>
    <t>Si recibió salario en especie y no registra ningún beneficio de: Alimentación, vivienda, transporte, ropa, seguro médico, guardería,</t>
  </si>
  <si>
    <t>1
&gt;=40</t>
  </si>
  <si>
    <t>2
&lt;&gt;6,&lt;&gt;14</t>
  </si>
  <si>
    <t>&gt;5,
&lt;&gt;99</t>
  </si>
  <si>
    <t>Trabajó menos de 40 horas por falta de materia prima y en rama de actividad diferente de manufactura y construcción</t>
  </si>
  <si>
    <t>&lt; 1010 ó &gt; 3320
&lt; 4100 ó &gt; 4390</t>
  </si>
  <si>
    <t xml:space="preserve">&lt;&gt; 5211,&lt;&gt;9321
&lt;&gt;7511, &lt;&gt;8332 </t>
  </si>
  <si>
    <t xml:space="preserve">Comercio en kioscos o puestos de mercado con vendedores diferentes de mercado, desgranador, carnicero y chofer = 5211 (vendedor de mercado) </t>
  </si>
  <si>
    <t>(&gt;=8510 y &lt;=8550),
&lt;&gt;8412,&lt;&gt;8890</t>
  </si>
  <si>
    <t>En Rama es hogar particular pero en cat. de ocup. es cuenta propia, CÓDIGO INCORRECTO 9700</t>
  </si>
  <si>
    <t>&lt;&gt;8422, &lt;&gt;8610</t>
  </si>
  <si>
    <t>Categoría ocupacional (Cuenta Propia) y Tamaño del establecimiento mayor a 5, VERIFIQUE número de trabajdores del hogar no remunerados</t>
  </si>
  <si>
    <t>Es empleada doméstica  en rama y en cat. ocup. diferente de código de servicio doméstico</t>
  </si>
  <si>
    <t>&lt;0210 ó &gt;0240 y
&lt;&gt;2011</t>
  </si>
  <si>
    <t>(&lt;0111 ó &gt;0990) y  (&lt;4100 ó &gt;4390) y
&lt;&gt;1072</t>
  </si>
  <si>
    <t>1
&lt;&gt;8530</t>
  </si>
  <si>
    <t>(&lt;8311 ó &gt;8350),
(&lt;6221 ó &gt;6224),
(&lt;9510 ó &gt;9629),
(&lt;9331 ó &gt;9333),
&lt;&gt;2652,&lt;&gt;7513,
&lt;&gt;5212,&lt;&gt;3521,
&lt;&gt;5243,&lt;&gt;9216</t>
  </si>
  <si>
    <t>&lt;&gt;0311,&lt;&gt;0312,
&lt;&gt;0729</t>
  </si>
  <si>
    <t>4 (cod per 1)
4 (cod per 2)</t>
  </si>
  <si>
    <t>&lt;&gt; 1,&lt;&gt; 5</t>
  </si>
  <si>
    <t>Estado civil no corresponde a relación de parentesco</t>
  </si>
  <si>
    <t>&lt;&gt; 1, &lt;&gt; 4,
 &lt;&gt; 5</t>
  </si>
  <si>
    <t>(&lt; 30 ó &gt;5000) y
&lt;&gt; 999999</t>
  </si>
  <si>
    <t>En Categoría ocupacional (Patrono o Cuenta Propia) y tiene ingresos menores a 30 y mayores a 5.000</t>
  </si>
  <si>
    <t>&lt; 10 ó &gt; 5000
&lt;&gt;999999</t>
  </si>
  <si>
    <t>&gt; ((63+64B)*0,5)</t>
  </si>
  <si>
    <t>&gt; ((69+70b)*0,5)</t>
  </si>
  <si>
    <t>Asiste a Centro de Alfabetización y edad menor a 15 años</t>
  </si>
  <si>
    <t xml:space="preserve">Fabrica un producto y en categoría de ocupación es asalariado </t>
  </si>
  <si>
    <t>(&lt;7111 ó &gt;7549) y
(&lt;9111 ó &gt;9629)</t>
  </si>
  <si>
    <t>Labores agrícolas o cuidado de animales y pesca; y, en Rama de Actividad diferentes de Actividades agropecuarias</t>
  </si>
  <si>
    <t>Horas de trabajo + horas disponibles para trabajar mayor a 120</t>
  </si>
  <si>
    <t>Edad menor a 12 años y es Rentista, Jubilado/Pensionado, Ama de casa</t>
  </si>
  <si>
    <t>Condición de inactividad Ama de Casa pero si asiste a clases, es estudiante, alternativa equivocada</t>
  </si>
  <si>
    <t>Condición de inactividad Incapacitado pero si asiste a clases, es estudiante, alternativa  equivocada</t>
  </si>
  <si>
    <t xml:space="preserve">Motivos por los que dejó de trabajar (supresión de partidas) con categoría diferente de asalariado de gobierno </t>
  </si>
  <si>
    <t>Motivos por los que dejó de trabajar (le fue mal en el negocio) y tiene categoría de asalariado</t>
  </si>
  <si>
    <t>En rama ORGANIZACIONES  EXTRATERRITORIALES con categoría de ocupacoón que no corresponden</t>
  </si>
  <si>
    <t>Empleado de gobierno y Tamaño del Establecimiento menor a 100</t>
  </si>
  <si>
    <t>Empleado privado y no tiene ni contrato ni trabaja por obra ni por horas</t>
  </si>
  <si>
    <t>Categoria ocupacional (Trabajador del hogar no remunerado / Trabajador no remunerado en otro hogar) y tamaño establecimiento no corresponden</t>
  </si>
  <si>
    <t>5
51 (ocupación principal)</t>
  </si>
  <si>
    <t>1
2</t>
  </si>
  <si>
    <t>45 - 3</t>
  </si>
  <si>
    <t>Diferencia entre años de trabajo (experiencia laboral) y edad menor a 5</t>
  </si>
  <si>
    <t xml:space="preserve">Sitio de trabajo = 2 diferente a rama de actividad de Construcción </t>
  </si>
  <si>
    <t xml:space="preserve">Tiene más de un trabajo y en rama secundaria no existe información </t>
  </si>
  <si>
    <t>Empleada Doméstica y tamaño establecimiento mayor 3</t>
  </si>
  <si>
    <t>&gt; 800
&lt;&gt;999999</t>
  </si>
  <si>
    <t>&lt; p67
&lt;&gt; 999999</t>
  </si>
  <si>
    <t>Es yerno o nuera y el estado civil o conyugal no corresponde a relación de parentesco</t>
  </si>
  <si>
    <t>44a
44b
44c
44h
44i</t>
  </si>
  <si>
    <t>Recibe como Beneficio: Alimentación, vivienda, transporte, guardería, cursos de capacitación y no registra ningún valor por salario en especie</t>
  </si>
  <si>
    <t>(&lt;8510 ó &gt;8550) y
&lt;&gt;8412,&lt;&gt;8890,
&lt;&gt;9499</t>
  </si>
  <si>
    <t>Valor fuera rango descuentos por concepto de aportes al IESS, no se registra descuento.</t>
  </si>
  <si>
    <t>Estado civil no corresponde a relación de parentesco, jefe y cónyuge deben tener mismo estado civil o conyugal</t>
  </si>
  <si>
    <t>20
21
22</t>
  </si>
  <si>
    <t>8, ceja</t>
  </si>
  <si>
    <t>9
7</t>
  </si>
  <si>
    <t>11
10</t>
  </si>
  <si>
    <t>4
4
4
6</t>
  </si>
  <si>
    <t>ceja
7</t>
  </si>
  <si>
    <t>7
7</t>
  </si>
  <si>
    <t>Ceja
9</t>
  </si>
  <si>
    <t>ceja
10</t>
  </si>
  <si>
    <t>10
10</t>
  </si>
  <si>
    <t>5</t>
  </si>
  <si>
    <t>4,5,6</t>
  </si>
  <si>
    <t>Material del Techo no corresponde a material de Paredes</t>
  </si>
  <si>
    <t>3</t>
  </si>
  <si>
    <t>2</t>
  </si>
  <si>
    <t xml:space="preserve">Material del Techo no corresponde a tipo de vivienda </t>
  </si>
  <si>
    <t>1,2,3,4</t>
  </si>
  <si>
    <t>6</t>
  </si>
  <si>
    <t>1,2</t>
  </si>
  <si>
    <t>5,6</t>
  </si>
  <si>
    <t xml:space="preserve">Material de paredes no corresponde a tipo de vivienda </t>
  </si>
  <si>
    <t>4A</t>
  </si>
  <si>
    <t>7</t>
  </si>
  <si>
    <t>4B</t>
  </si>
  <si>
    <t>Piso &lt;&gt; 3</t>
  </si>
  <si>
    <t>Material de Piso es tierra y corresponde al estado de piso diferente de "malo".</t>
  </si>
  <si>
    <t>6,7</t>
  </si>
  <si>
    <t xml:space="preserve">Material de piso no corrresponde a tipo de vivienda </t>
  </si>
  <si>
    <t>1,2,3</t>
  </si>
  <si>
    <t>1</t>
  </si>
  <si>
    <t xml:space="preserve">Número de Cuartos no corresponde a Tipo de Vivienda </t>
  </si>
  <si>
    <t>4</t>
  </si>
  <si>
    <t>Número de Cuartos no corresponde a Tipo de Vivienda</t>
  </si>
  <si>
    <t>&gt; 12</t>
  </si>
  <si>
    <t>Total de Cuartos fuera de Rango</t>
  </si>
  <si>
    <t xml:space="preserve">Tipo de Vivienda no tirene relación con el combustible que utiliza para cocinar. </t>
  </si>
  <si>
    <t>9</t>
  </si>
  <si>
    <t>Servicio Higiénico no corresponde al Tipo de Vivienda</t>
  </si>
  <si>
    <t>3,4</t>
  </si>
  <si>
    <t>o</t>
  </si>
  <si>
    <t>Número de Cuartos fuera de Rango</t>
  </si>
  <si>
    <t>&lt;</t>
  </si>
  <si>
    <t>Número Total de Cuartos menor al Número de Cuartos de Dormir</t>
  </si>
  <si>
    <t>7A</t>
  </si>
  <si>
    <t>Cuartos de Negocio fuera de Rango</t>
  </si>
  <si>
    <t>Cocina con electricidad y el  Tipo de Alumbrado no corresponde</t>
  </si>
  <si>
    <t>Servicio Higiénico no corresponde a la Ubicación del Suministro de Agua</t>
  </si>
  <si>
    <t>Inodoro conectado a red pública de alcantarillado fuera de la Vivienda lote/terreno</t>
  </si>
  <si>
    <t>10</t>
  </si>
  <si>
    <t>Ubicación del suministro de agua no corresponde a la Obtención del Agua</t>
  </si>
  <si>
    <t>1,4</t>
  </si>
  <si>
    <t>4
1</t>
  </si>
  <si>
    <t>10, 11</t>
  </si>
  <si>
    <t>&lt;&gt;9</t>
  </si>
  <si>
    <t>&lt;&gt; 6,&lt;&gt;9</t>
  </si>
  <si>
    <t>&lt;&gt; 9</t>
  </si>
  <si>
    <t>&lt;&gt; 10, &lt;&gt; 6
&lt;&gt;9700, &lt;&gt;8121</t>
  </si>
  <si>
    <t>&lt;&gt; 6
8121</t>
  </si>
  <si>
    <t>&lt;&gt;0</t>
  </si>
  <si>
    <t>Ingresos 0 y tiene descuentos, para categoria de ocupación Empleado de Gobierno, Privado, Tercerizado, Jornalero y Empelado Domestico</t>
  </si>
  <si>
    <t>&lt;=4 ó =10</t>
  </si>
  <si>
    <t>16
Ceja</t>
  </si>
  <si>
    <t>60g</t>
  </si>
  <si>
    <t>2a</t>
  </si>
  <si>
    <t>61b1</t>
  </si>
  <si>
    <t>5 (alternativa 1 o 2)</t>
  </si>
  <si>
    <t>&gt;18</t>
  </si>
  <si>
    <t>&lt;&gt;2</t>
  </si>
  <si>
    <t>2,3</t>
  </si>
  <si>
    <t>&lt;&gt;9111,&lt;&gt;9121,
&lt;&gt;6113,&lt;&gt;5120
&lt;&gt;5152,&lt;&gt;5164,
&lt;&gt;5311,&lt;&gt;5322,
&lt;&gt;5414,&lt;&gt;8322
&lt;&gt;9214,&lt;&gt;9412</t>
  </si>
  <si>
    <t>&lt;17
2</t>
  </si>
  <si>
    <t xml:space="preserve">No estudia actualmente por asistir al curso de SENESCYT y es menor de 17 años </t>
  </si>
  <si>
    <t>Personas de 5 a 22 años deben registrarse con el Sistema educativo actual</t>
  </si>
  <si>
    <t>&gt;= 5 y  &lt;= 22</t>
  </si>
  <si>
    <t>&lt;1 ó &gt;5</t>
  </si>
  <si>
    <t>Nivel de Instr.=Post-grado y Año diferente de 1 a 5</t>
  </si>
  <si>
    <t>&lt;=16 (años)</t>
  </si>
  <si>
    <t>2
&lt;&gt;6, &lt;&gt;16</t>
  </si>
  <si>
    <t xml:space="preserve">(&lt;2111ó &gt;5419) y (&lt;8111 ó &gt;9629) y &lt;&gt;7511 </t>
  </si>
  <si>
    <t xml:space="preserve">En Rama de actividad: Manufactura, y en Grupo de Ocupación: Vendedores y tamaño del establecimiento 1 persona </t>
  </si>
  <si>
    <t>(=7710, = 7721, =7722, =7729, =6190)</t>
  </si>
  <si>
    <t>5610 ó 5630</t>
  </si>
  <si>
    <t>En rama (P40) Servicio de comidas o bebidas preparadas, pero en grupo (P41) está vendedores de mostrador. Cambiar en Ocupación de acuerdo al Sitio de Trabajo si es en local o es infomal. NO SE DEBE USAR CÓD. 5246</t>
  </si>
  <si>
    <t>&lt;&gt;5244,
&lt;&gt;5243</t>
  </si>
  <si>
    <t>Ventas por internet, catalogo, teléfono, televisión y envíos con Vendedor diferente de esta rama. Cuando en rama=4791 en grupo= ( 5244 o 5243)</t>
  </si>
  <si>
    <t>Rama de actividad de Enseñanza y Edad menor a 17 años REVISAR: P40=8510 según tareas se puede cambiar a niñera = 5311 o ayudante de maestros = 5312</t>
  </si>
  <si>
    <t xml:space="preserve">&lt; 17
(&gt;=2310 y &lt;=2359) </t>
  </si>
  <si>
    <t>Militares que Pertenecen a las FF.AA  y no está afiliado al ISSFA</t>
  </si>
  <si>
    <t>&lt;&gt; 9602</t>
  </si>
  <si>
    <t xml:space="preserve">5141, 5142 
</t>
  </si>
  <si>
    <t>Rama de actividad diferente de Peluquería con ocupaciones de peluqueros y especialistas en tratamientos de belleza</t>
  </si>
  <si>
    <t>9111
&lt;&gt; 9, &lt;&gt; 10</t>
  </si>
  <si>
    <t>(&lt;0111 ó &gt;0130) y (&lt;&gt;0150,
&lt;&gt;0161, &lt;&gt;1030,&lt;&gt;1040, &lt;&gt;1072, )</t>
  </si>
  <si>
    <t xml:space="preserve"> ( &lt;0141 ó &gt;0150) y (&lt;&gt;0162, &lt;&gt;1050 )</t>
  </si>
  <si>
    <t>Peones pecuarios, con actividades diferentes a las pecuarias</t>
  </si>
  <si>
    <t>(&lt;0141 ó &gt;0145) y (&lt;&gt;0149,&lt;&gt;0150, &lt;&gt;0162, &lt;&gt;1050)</t>
  </si>
  <si>
    <t>6122 ó 6129</t>
  </si>
  <si>
    <t>&lt;&gt; 9, &lt;&gt; 10, &lt;&gt; 6, &lt;&gt; 7,&lt;&gt; 8
&lt;&gt;9700, &lt;&gt;8121</t>
  </si>
  <si>
    <t xml:space="preserve">Limpieza de casas, departamentos, (viviendas particulares) diferente de cat. Ocup. Cuentas propias </t>
  </si>
  <si>
    <t>&lt;&gt;10, &lt;&gt;9</t>
  </si>
  <si>
    <t>&lt; 15</t>
  </si>
  <si>
    <t>Empleado  de gobierno y  edad menor a 15 años</t>
  </si>
  <si>
    <t>(&gt;= 15 y &lt;=17)</t>
  </si>
  <si>
    <t>Empleado  de gobierno y  tiene entre 15 y 17 años de edad</t>
  </si>
  <si>
    <t>Sitio de trabajo local de una empresa y es patrono o cuenta propia</t>
  </si>
  <si>
    <t>&lt;&gt; 6, &lt;&gt; 10</t>
  </si>
  <si>
    <t xml:space="preserve">REVISAR: En Rama de actividad: Manufactura, y en Grupo de Ocupación: Vendedores y tamaño del establecimiento 1 persona. </t>
  </si>
  <si>
    <t>&lt;&gt;5244, &lt;&gt;5243</t>
  </si>
  <si>
    <t>Ventas por internet, teléfono, televisión y envíos con Vendedor diferente de esta rama. Cuando en rama=4791 en grupo= ( 5244 o 5243)</t>
  </si>
  <si>
    <t xml:space="preserve">5141, 5142
</t>
  </si>
  <si>
    <t>9111
&lt;&gt; 10, &lt;&gt;9</t>
  </si>
  <si>
    <t>9111,9121,
6113,5120,
5152,5164,
5311, 5322,
5414,8322
9214,9412</t>
  </si>
  <si>
    <t>(&lt;0111 ó &gt;0130) y (&lt;&gt;0150,
&lt;&gt;0161, &lt;&gt;1030,&lt;&gt;1040, &lt;&gt;1072, &lt;&gt;0128)</t>
  </si>
  <si>
    <t>(&lt;0141 y &gt;0150) y ( &lt;&gt;0162, &lt;&gt;1050)</t>
  </si>
  <si>
    <t>&lt;&gt;10 ,&lt;&gt;9</t>
  </si>
  <si>
    <t>&lt;&gt;6, &lt;&gt;10</t>
  </si>
  <si>
    <t>&lt;&gt;240, &lt;&gt;480, &lt;&gt;720, 
&lt;&gt;999999, &lt;&gt;0</t>
  </si>
  <si>
    <t>Código de grupo de ocupación diferente de choferes, comisionistas y vendedor ambulante, en Catg.ocupac Cuentas propias (6) pero en sitio de trabajo se desplaza</t>
  </si>
  <si>
    <t>&lt;&gt; 3,4, 5</t>
  </si>
  <si>
    <t>Descontento por trabajar en la calle y en sitio de trabajo diferente de categorias 3 o 4 o 5</t>
  </si>
  <si>
    <t>2,3,5</t>
  </si>
  <si>
    <t>3
4</t>
  </si>
  <si>
    <t>&gt;18
1</t>
  </si>
  <si>
    <t>72a</t>
  </si>
  <si>
    <t>2b</t>
  </si>
  <si>
    <t>&lt;&gt; 1 y &lt;&gt;4</t>
  </si>
  <si>
    <t>44F</t>
  </si>
  <si>
    <t>Recibe por parte de su empleador seguro social y no aporta actualmente al IESS 61B1.</t>
  </si>
  <si>
    <t>Persona menores de 16 años con Nivel instr = Sup.No Univer ó Sup Univer. y Año aprobado mayor 0</t>
  </si>
  <si>
    <t>SECCIÓN 1. INCONSISTENCIAS INFORMACIÓN DE LOS MIEMBROS DEL HOGAR</t>
  </si>
  <si>
    <t>SECCIÓN 2. INCONSISTENCIAS CARACTERÍSTICAS OCUPACIONALES</t>
  </si>
  <si>
    <t>Edad de Padres o suegros  menor 25 años</t>
  </si>
  <si>
    <t>Edad del Jefe menor de 12 años</t>
  </si>
  <si>
    <t>Edad del Cónyuge menor de 12 años</t>
  </si>
  <si>
    <t>Favor digite la descripción del Título</t>
  </si>
  <si>
    <t>Código no existe</t>
  </si>
  <si>
    <t>Código no existe en Títulos</t>
  </si>
  <si>
    <t>Favor digite la descripción del nombre de la Empresa</t>
  </si>
  <si>
    <t>40a</t>
  </si>
  <si>
    <t>Código no existe en DPA</t>
  </si>
  <si>
    <t>Código no corresponde a PROV, CANT, PARR</t>
  </si>
  <si>
    <t>Código no corresponde a País</t>
  </si>
  <si>
    <t xml:space="preserve">Tiempo de trabajo mayor o igual que la edad </t>
  </si>
  <si>
    <t>8,9</t>
  </si>
  <si>
    <t>Personas menores de 17 años con Nivel instr = Sup.No Univer ó Sup. Univer. y Año aprobado mayor 0</t>
  </si>
  <si>
    <t>Nivel = Primaria y año aprobado mayor o igual a 3 y No sabe leer ni escribir</t>
  </si>
  <si>
    <t>Nivel = Educ.Básica y año aprobado mayor o igual a 4 y No sabe leer ni escribir</t>
  </si>
  <si>
    <t xml:space="preserve">(&gt;=0111 y &lt;=0322),ó (&gt;=1010 y &lt;=3320)
(&gt;=4100 y &lt;=4390) </t>
  </si>
  <si>
    <t>REVISAR: En Rama de actividad: Manufactura, y en Grupo de Ocupación: Vendedores y tamaño del establecimiento 1 persona</t>
  </si>
  <si>
    <t>&lt;0110 ó &gt;9629</t>
  </si>
  <si>
    <t>&lt;&gt;10, &lt;&gt;9,&lt;&gt;6,&lt;&gt;7,&lt;&gt;8
&lt;&gt;9700, &lt;&gt;8121</t>
  </si>
  <si>
    <t>EMP.GOBIERNO: y tamaño de establecimiento no corresponden</t>
  </si>
  <si>
    <t>2
2
2
1</t>
  </si>
  <si>
    <t>20
21
22
5Alt.1</t>
  </si>
  <si>
    <t xml:space="preserve">   1
 &gt;=1 y &lt;=11
   1
   1</t>
  </si>
  <si>
    <t xml:space="preserve">Empleados con IESS no tienen uno de los Beneficios de Ley: Vacaciones, Seguro Social, y Décimos </t>
  </si>
  <si>
    <t>45- 3</t>
  </si>
  <si>
    <t>9111
&lt;&gt; 10, &lt;&gt;6</t>
  </si>
  <si>
    <t>&lt;&gt;6,&lt;&gt;10</t>
  </si>
  <si>
    <t xml:space="preserve"> Valor recibido por regalos o donaciones menor a 2 y mayor a 2000 dólares  y diferente de 999999 </t>
  </si>
  <si>
    <t>Código de NO INFORMA mal digitado</t>
  </si>
  <si>
    <t>315a</t>
  </si>
  <si>
    <t>p05, p05b</t>
  </si>
  <si>
    <t>&gt;=7 &amp; &lt;=9</t>
  </si>
  <si>
    <t xml:space="preserve">Obtiene agua por pila o llave pública y cuenta con medidor </t>
  </si>
  <si>
    <t>vi07b</t>
  </si>
  <si>
    <t>cod per</t>
  </si>
  <si>
    <t>cod per inf &gt;  max(cod per)</t>
  </si>
  <si>
    <t xml:space="preserve">Código de la persona que informa mayor al número máximo de personas en el hogar </t>
  </si>
  <si>
    <t>366a</t>
  </si>
  <si>
    <t>vi07&lt;cuartos</t>
  </si>
  <si>
    <t>356b</t>
  </si>
  <si>
    <t xml:space="preserve">Verificar número de dormitorios con respecto al total de cuartos del hogar  </t>
  </si>
  <si>
    <t xml:space="preserve">ENCUESTA NACIONAL DE EMPLEO DESEMPLEO Y SUBEMPLEO </t>
  </si>
  <si>
    <t xml:space="preserve">PLAN DE INCONSISTENCIAS </t>
  </si>
  <si>
    <t>Verificar si efectivamente es el seguro manifestado (7,8y 9)</t>
  </si>
  <si>
    <t xml:space="preserve">130. En rama (P40) Servicio de bebidas preparadas MÓVILES, en Sitio (P46)  se desplaza, pero en grupo (P41) diferente de vendedor ambulante  de comidas y bebidas. Revisar sitio u ocupación  </t>
  </si>
  <si>
    <t>&lt;&gt;5212 &lt;&gt;7513</t>
  </si>
  <si>
    <t>&lt;&gt;5212 ; &lt;&gt;7513</t>
  </si>
  <si>
    <t>(&lt;0121 ó &gt;0130) y (&lt;&gt;0128, ,&lt;&gt;1030,&lt;&gt;0150,
&lt;&gt;0161,&lt;&gt;1040,&lt;&gt; 7210)</t>
  </si>
  <si>
    <t xml:space="preserve">
vi06
</t>
  </si>
  <si>
    <t xml:space="preserve">
&gt;3
</t>
  </si>
  <si>
    <t>Verificar: Hogar con más de tres cuartos y no cuenta con un cuarto exclusivo para cocina</t>
  </si>
  <si>
    <t xml:space="preserve">cuartos=((VI06*30)/100)
vi06&gt; 3 </t>
  </si>
  <si>
    <t>Persona mayor de 18 años que se encuentra afiliado o cubierto a IESS general, en preg 5 alternativas 1 o 2 y en p61b1 diferente de codigo 1</t>
  </si>
  <si>
    <t>Persona mayor de 18 años que se encuentra afiliado o cubierto a IESS voluntario, en p61b1 diferente de código 2 y en preg 5 alternativas 1 o 2 código 2</t>
  </si>
  <si>
    <t>Persona mayor de 18 años que se encuentra afiliado o cubierto al ISSFA, ISSPOL, en p61b1 diferente de código 4 y en preg 5 alternativas 1 o 2 código 4</t>
  </si>
  <si>
    <t>Personas que están aportando a un tipo de seguridad social, en la P61B1 código 1,2,3 o 4; y, en la p05 alternativas 1 o 2, no corresponde el tipo de seguro con la P61B1 o no se encuentra afiliado o cubierto (código 10).</t>
  </si>
  <si>
    <t xml:space="preserve"> &lt;&gt; 6</t>
  </si>
  <si>
    <t>Categoría de Ocupación de Jornalero o Peón y no trabaja por jornal</t>
  </si>
  <si>
    <t>Inodoro conectado a red pública de alcantarillado y recibe el agua fuera de la Vivienda lote/terreno</t>
  </si>
  <si>
    <t xml:space="preserve">Rama (P40): Construcción con Ocupación Oficiales (7) pero trabajan menos de un año; REVISAR. Si son tareas sencillas y  si es pertinente codifique en Grupo Ocupac. (9).
</t>
  </si>
  <si>
    <t>&lt;50, 
&lt;&gt;999999, &lt;&gt;0</t>
  </si>
  <si>
    <t>Valor menor a 50 dolares por BDH.</t>
  </si>
  <si>
    <t>316b</t>
  </si>
  <si>
    <t>76A</t>
  </si>
  <si>
    <t>iess &lt;&gt;1 y p05b &lt;&gt;1 o iess=10 y p05b =10</t>
  </si>
  <si>
    <t>iess &lt;&gt;2 y p05b &lt;&gt;2 o iess=10 y p05b =10</t>
  </si>
  <si>
    <t>iess &lt;&gt;3 y p05b &lt;&gt;3 o iess=10 y p05b =10</t>
  </si>
  <si>
    <t>iess &lt;&gt;4 y p05b &lt;&gt;4 o iess=10 y p05b =10</t>
  </si>
  <si>
    <t>5 
Alternat 1 y 2</t>
  </si>
  <si>
    <t xml:space="preserve">&lt;0111 ó &gt;0240 y 
&lt;&gt; 1072; &lt;&gt;2011; &lt;&gt;0321;&lt;&gt;0322; &lt;&gt; 1040.
</t>
  </si>
  <si>
    <t>&lt;&gt;5243,
&lt;&gt;9520, &lt;&gt;8322, &lt;&gt;8332, &lt;&gt;3322</t>
  </si>
  <si>
    <t xml:space="preserve">&lt;0111 ó &gt;0240 y 
&lt;&gt; 1072; &lt;&gt;2011; &lt;&gt;0321;&lt;&gt;0322, : &lt;&gt; 1040.
</t>
  </si>
  <si>
    <t>(&lt;0121 ó &gt;0130) y (&lt;&gt;0128,&lt;&gt;1030, &lt;&gt;0150,
&lt;&gt;0161,&lt;&gt;1040), &lt;&gt;7210</t>
  </si>
  <si>
    <t xml:space="preserve">(&lt;8311 ó &gt;8350),
(&lt;6210 ó &gt;6224),
(&lt;9510 ó &gt;9629),
(&lt;9331 ó &gt;9333),
&lt;&gt;2652,&lt;&gt;7513,
&lt;&gt;5212,&lt;&gt;3521,
&lt;&gt;5243,&lt;&gt;9216, &lt;&gt;3322, &lt;&gt;5112, </t>
  </si>
  <si>
    <t xml:space="preserve">Revisar si obtiene agua por pila o llave pública y cuenta con medidor </t>
  </si>
  <si>
    <t>42.1</t>
  </si>
  <si>
    <t>42.2</t>
  </si>
  <si>
    <t>380d</t>
  </si>
  <si>
    <t>(&lt;0111 ó &gt;0322)</t>
  </si>
  <si>
    <t>Raliza actividades agrícolas, crianza o caza de animales, o pesca y el código de rama (P40) no corresponde a estas actividades</t>
  </si>
  <si>
    <t>380e</t>
  </si>
  <si>
    <t>(&gt;=0111 y &lt;=0322)</t>
  </si>
  <si>
    <t>No realiza actividades agrícolas, crianza o caza de animales, o pesca y el código de rama (P40) esta dentro de estas actividades</t>
  </si>
  <si>
    <t>380f</t>
  </si>
  <si>
    <t>380g</t>
  </si>
  <si>
    <t>64a</t>
  </si>
  <si>
    <t>380j</t>
  </si>
  <si>
    <t>Es Cuenta Propia con productos destinados para la venta y para el autoconsumo y no tiene ingresos P64.</t>
  </si>
  <si>
    <t>380k</t>
  </si>
  <si>
    <t>&lt;&gt;6310,&lt;&gt;6320,
&lt;&gt;6330,&lt;&gt;6340</t>
  </si>
  <si>
    <t>47A</t>
  </si>
  <si>
    <t>Cuenta propia que en tamaño del establecimiento tiene 100 o más empleados (Ocup. Principal)</t>
  </si>
  <si>
    <t>56A</t>
  </si>
  <si>
    <t>Cuenta propia que en tamaño del establecimiento tiene 100 o más empleados (Ocup. Secundaria)</t>
  </si>
  <si>
    <t>&gt;=500</t>
  </si>
  <si>
    <t>Empleado/Obrero de gobierno / estado que no tiene alguno de los beneficios de ley: Vacaciones, Seguro Social, Décimos</t>
  </si>
  <si>
    <t>71b</t>
  </si>
  <si>
    <t>71a</t>
  </si>
  <si>
    <t>No es Jubilado o pensionado en preg. 36 y tiene ingresos en preg. 72</t>
  </si>
  <si>
    <t>71A</t>
  </si>
  <si>
    <t>No es estudiante en preg. 36 y asiste a clases (preg. 7=1).</t>
  </si>
  <si>
    <t>&lt;&gt;3</t>
  </si>
  <si>
    <t>Revisar valor recibido por el Bono de Desarrollo Humano</t>
  </si>
  <si>
    <t>72b</t>
  </si>
  <si>
    <t>Revisar valor registrado en pregunta 71. (Valores menores a 10 dólares)</t>
  </si>
  <si>
    <t>Revisar valor registrado en pregunta 72. (Valores menores a 10 dólares)</t>
  </si>
  <si>
    <t>No es rentista en preg. 36 y tiene ingresos en preg. 71.</t>
  </si>
  <si>
    <t>73a</t>
  </si>
  <si>
    <t>44b</t>
  </si>
  <si>
    <t>68a</t>
  </si>
  <si>
    <t>Recibe en pregunta 44 el beneficio de vivienda pero no tiene ingreso en pregunta 68.</t>
  </si>
  <si>
    <t>&lt;&gt;1 &lt;&gt;4</t>
  </si>
  <si>
    <t>p61b1</t>
  </si>
  <si>
    <t>2B</t>
  </si>
  <si>
    <t>Empleado de gobierno, no aporta al IESS general o al ISSFA/ISSPOL y  recibe décimos</t>
  </si>
  <si>
    <t>p44j
p44k</t>
  </si>
  <si>
    <t>Empleado de gobierno, que no aporta al IESS general o al ISSFA/ISSPOL</t>
  </si>
  <si>
    <t>Vivienda cedida sin ingresos en pregunta 73. (Jefe o cónyugue)</t>
  </si>
  <si>
    <t>Ingresos mal digitados o código de no informa (999999) mal digitado.</t>
  </si>
  <si>
    <t>63
64B
65
66
67
68B
69
70B
71B
72B
73B
74B
76
78</t>
  </si>
  <si>
    <t>Pertenece a las FF.AA  y no aporta al ISSFA en p61b1</t>
  </si>
  <si>
    <t>Pertenece a la Policía y no aporta al ISSPOL en p61b1</t>
  </si>
  <si>
    <t>66a</t>
  </si>
  <si>
    <t>167a</t>
  </si>
  <si>
    <t>9311,
9312,
9313</t>
  </si>
  <si>
    <t>En rama (p40) Actividades agrícolas, agropecuarias, de silvicultura y de Pesca PERO en Grupo (p41) peones de la mineria y de la construcción. Verifique códigos de rama o de grupo.</t>
  </si>
  <si>
    <t>285a</t>
  </si>
  <si>
    <t>&lt;15, &gt;=1000</t>
  </si>
  <si>
    <t>&lt; 2</t>
  </si>
  <si>
    <t>Año de instrucc. menor a 2 y con título (Nivel Superior  Universitario)</t>
  </si>
  <si>
    <t>3
1
2</t>
  </si>
  <si>
    <t>9
99</t>
  </si>
  <si>
    <t xml:space="preserve">
999
9999
99999</t>
  </si>
  <si>
    <t>Valor menor de 50 dolares por BDH</t>
  </si>
  <si>
    <t>8</t>
  </si>
  <si>
    <t>12</t>
  </si>
  <si>
    <t>9
Area</t>
  </si>
  <si>
    <t>10a</t>
  </si>
  <si>
    <t>10.1</t>
  </si>
  <si>
    <t>6
Inf. Gen.</t>
  </si>
  <si>
    <t>20
carátula</t>
  </si>
  <si>
    <t>14.1</t>
  </si>
  <si>
    <t>124a</t>
  </si>
  <si>
    <t>242a</t>
  </si>
  <si>
    <t>185a</t>
  </si>
  <si>
    <t>Es Empleado /Obrero privado o Empleado /Obrero tercerizado PERO el Sitio de trabajo: Local propio o arrendado Cambiar a 1 Local de la empresa o patrón</t>
  </si>
  <si>
    <t>292a</t>
  </si>
  <si>
    <t>194a</t>
  </si>
  <si>
    <t>&gt;= 9211 y &lt;=9216</t>
  </si>
  <si>
    <t>Cuentas Propias o Patrones codificados como Peones, cambiar a Tabajadores calificados del Grupo 6   (independientemente de las tareas)</t>
  </si>
  <si>
    <t>292b</t>
  </si>
  <si>
    <t>215a</t>
  </si>
  <si>
    <t>46
42</t>
  </si>
  <si>
    <t>&lt;&gt; 6, &lt;&gt; 9
6</t>
  </si>
  <si>
    <t xml:space="preserve">2
</t>
  </si>
  <si>
    <t>297a</t>
  </si>
  <si>
    <t>55
54</t>
  </si>
  <si>
    <t>215b</t>
  </si>
  <si>
    <t>42A</t>
  </si>
  <si>
    <t>Sitio de trabajo: Local de cooperativa o asociación, pero No es socio de cooperativa o asociación</t>
  </si>
  <si>
    <t>298a</t>
  </si>
  <si>
    <t>54A</t>
  </si>
  <si>
    <t>218a</t>
  </si>
  <si>
    <t>&lt; 9</t>
  </si>
  <si>
    <t>298b</t>
  </si>
  <si>
    <t>Grupo de ocupación Vendedor propietario de local, en Catg.ocupac Cta propia, pero en sitio de trabajo  diferente de Local o Vivienda C/I</t>
  </si>
  <si>
    <t>Grupo de ocupación Vendedor propietario de local, en Catg.ocupac Ctas propias, pero en sitio de trabajo  diferente de Local o Vivienda C/I</t>
  </si>
  <si>
    <t>10 o 12</t>
  </si>
  <si>
    <t>&lt;&gt;5, &lt;&gt;6, &lt;&gt;7</t>
  </si>
  <si>
    <t>&lt;&gt;2, &lt;&gt;4, &lt;&gt;8,&lt;&gt;9</t>
  </si>
  <si>
    <t>220a</t>
  </si>
  <si>
    <t>Sitio de trabajo su finca o finca, terreno o establecimiento Comunal, pero en categoria de ocupacion diferente de Patrono , cuenta propia o no remunerado</t>
  </si>
  <si>
    <t>Sitio de trabajo finca o terreno ajeno, pero en categoria de ocupacion diferente de empleado, jornalero o ayudante no remunerado de asalariado/jornalero</t>
  </si>
  <si>
    <t>220b</t>
  </si>
  <si>
    <t>5,6,7</t>
  </si>
  <si>
    <t>&gt;=50</t>
  </si>
  <si>
    <t>Verificar categorías de respuesta, hay tres o mas respuestas afirmativas</t>
  </si>
  <si>
    <t>75A</t>
  </si>
  <si>
    <t>315b</t>
  </si>
  <si>
    <t xml:space="preserve">si en las 6 opciones existen tres o más respuestas afirmtivas </t>
  </si>
  <si>
    <t xml:space="preserve">si en las 5 opciones existen tres o más respuestas afirmtivas </t>
  </si>
  <si>
    <t>14,15,16,17</t>
  </si>
  <si>
    <t>&lt;&gt;10 &lt;&gt;9</t>
  </si>
  <si>
    <t>67
5 (Atern. 1)
p44f</t>
  </si>
  <si>
    <t>&lt;10, &lt;&gt; 999999
1,4
1</t>
  </si>
  <si>
    <t xml:space="preserve">&gt; 4 </t>
  </si>
  <si>
    <t>(&gt;=6111 y &lt;=6130),  
(&gt;=6310 y &lt;=6330), 
(&gt;=9211 y &lt;=9215),  
&lt;&gt;6113, &lt;&gt; 6122, &lt;&gt; 9214</t>
  </si>
  <si>
    <r>
      <t>Sitio de trabajo diferente a: Su vivienda /Su finca o terreno / o ajeno/ o establecimiento comunal; pero son ocupaciones</t>
    </r>
    <r>
      <rPr>
        <b/>
        <sz val="16"/>
        <color theme="1"/>
        <rFont val="Arial"/>
        <family val="2"/>
      </rPr>
      <t xml:space="preserve"> </t>
    </r>
    <r>
      <rPr>
        <sz val="16"/>
        <color theme="1"/>
        <rFont val="Arial"/>
        <family val="2"/>
      </rPr>
      <t>agropecuarias (excepto Jardineros, criadores de aves y peones de jardinería)</t>
    </r>
  </si>
  <si>
    <r>
      <t>44 a,b,c,</t>
    </r>
    <r>
      <rPr>
        <b/>
        <strike/>
        <sz val="16"/>
        <color theme="1"/>
        <rFont val="Arial"/>
        <family val="2"/>
      </rPr>
      <t>d,</t>
    </r>
    <r>
      <rPr>
        <b/>
        <sz val="16"/>
        <color theme="1"/>
        <rFont val="Arial"/>
        <family val="2"/>
      </rPr>
      <t>e,g,h,i</t>
    </r>
  </si>
  <si>
    <t>Si recibió salario en especie y no registra ningún beneficio de: Alimentación, vivienda, transporte, ropa, seguro médico, guardería,cursos de capacitación</t>
  </si>
  <si>
    <r>
      <t>Edad del Jefe  menor 12 años</t>
    </r>
    <r>
      <rPr>
        <b/>
        <sz val="16"/>
        <color theme="1"/>
        <rFont val="Arial"/>
        <family val="2"/>
      </rPr>
      <t xml:space="preserve"> </t>
    </r>
  </si>
  <si>
    <r>
      <t xml:space="preserve">Año de instrucc. menor a 3 y con título, Revisar si efectivamente corresponde a </t>
    </r>
    <r>
      <rPr>
        <b/>
        <u/>
        <sz val="16"/>
        <color theme="1"/>
        <rFont val="Arial"/>
        <family val="2"/>
      </rPr>
      <t>Nivel Superior  Universitario.</t>
    </r>
  </si>
  <si>
    <r>
      <t>Tiempo que no trabaja es igual a CERO semanas</t>
    </r>
    <r>
      <rPr>
        <b/>
        <sz val="16"/>
        <color theme="1"/>
        <rFont val="Arial"/>
        <family val="2"/>
      </rPr>
      <t xml:space="preserve"> </t>
    </r>
  </si>
  <si>
    <r>
      <t xml:space="preserve">REVISAR: Rama de actividad Fabricación de muebles (MADERA) Y en Ocupación Carpintero (7115), Cambie al código de  EBANISTA </t>
    </r>
    <r>
      <rPr>
        <b/>
        <sz val="16"/>
        <color theme="1"/>
        <rFont val="Arial"/>
        <family val="2"/>
      </rPr>
      <t>7522</t>
    </r>
  </si>
  <si>
    <r>
      <t xml:space="preserve">En rama (P40): comercio especializado o almacenes, en grupo (P41): vendedores (cod 5223), empleados y no remunerados y en P42 diferente de los códigos 2,7,8,9. Cambiar P41 por cód. </t>
    </r>
    <r>
      <rPr>
        <b/>
        <sz val="16"/>
        <color theme="1"/>
        <rFont val="Arial"/>
        <family val="2"/>
      </rPr>
      <t>5221</t>
    </r>
  </si>
  <si>
    <r>
      <t xml:space="preserve">En rama (P40) comercio especializado o almacenes, en grupo (P41): vendedores (cód. 5221) y en P42 diferente de los códigos 5,6. Cambiar P41 por cód. </t>
    </r>
    <r>
      <rPr>
        <b/>
        <sz val="16"/>
        <color theme="1"/>
        <rFont val="Arial"/>
        <family val="2"/>
      </rPr>
      <t>5223</t>
    </r>
  </si>
  <si>
    <r>
      <t xml:space="preserve">En rama (P40): comercio de combustible, en grupo (P41): expendedor de gasolina (cod 5245) empleados y no remunerados y en P42 diferente de los códigos 2,7,8,9. Cambiar P41 por cód. </t>
    </r>
    <r>
      <rPr>
        <b/>
        <sz val="16"/>
        <color theme="1"/>
        <rFont val="Arial"/>
        <family val="2"/>
      </rPr>
      <t>5249</t>
    </r>
  </si>
  <si>
    <r>
      <t xml:space="preserve">En rama (P40): venta de servcios, en grupo (P41): vendedores de servicios (cod 5223) empleados y no remunerados y en P42 diferente de los códigos 2,7,8,9. Cambiar P41 por cód. </t>
    </r>
    <r>
      <rPr>
        <b/>
        <sz val="16"/>
        <color theme="1"/>
        <rFont val="Arial"/>
        <family val="2"/>
      </rPr>
      <t>5249</t>
    </r>
  </si>
  <si>
    <r>
      <t xml:space="preserve">En rama (P40): venta de servcios, en grupo (P41): propietarios de servicios (cod 5249) cuentas propias o patrones y en P42 diferente de los códigos 5,6. Cambiar P41 por cód. </t>
    </r>
    <r>
      <rPr>
        <b/>
        <sz val="16"/>
        <color theme="1"/>
        <rFont val="Arial"/>
        <family val="2"/>
      </rPr>
      <t>5223</t>
    </r>
  </si>
  <si>
    <r>
      <t xml:space="preserve">En rama (P40) Servicio de comidas o bebidas preparadas en </t>
    </r>
    <r>
      <rPr>
        <b/>
        <u/>
        <sz val="16"/>
        <color theme="1"/>
        <rFont val="Arial"/>
        <family val="2"/>
      </rPr>
      <t>LOCALES;</t>
    </r>
    <r>
      <rPr>
        <sz val="16"/>
        <color theme="1"/>
        <rFont val="Arial"/>
        <family val="2"/>
      </rPr>
      <t xml:space="preserve">  en Sitio (P46) Locales (NO mercado) o en la vivienda pero </t>
    </r>
    <r>
      <rPr>
        <b/>
        <sz val="16"/>
        <color theme="1"/>
        <rFont val="Arial"/>
        <family val="2"/>
      </rPr>
      <t>Con</t>
    </r>
    <r>
      <rPr>
        <sz val="16"/>
        <color theme="1"/>
        <rFont val="Arial"/>
        <family val="2"/>
      </rPr>
      <t xml:space="preserve"> Instalación, pero en grupo (P41) </t>
    </r>
    <r>
      <rPr>
        <b/>
        <u/>
        <sz val="16"/>
        <color theme="1"/>
        <rFont val="Arial"/>
        <family val="2"/>
      </rPr>
      <t>diferente</t>
    </r>
    <r>
      <rPr>
        <sz val="16"/>
        <color theme="1"/>
        <rFont val="Arial"/>
        <family val="2"/>
      </rPr>
      <t xml:space="preserve"> de Cocinero.  Cambiar P41 por cód. 5120</t>
    </r>
  </si>
  <si>
    <r>
      <rPr>
        <b/>
        <sz val="14"/>
        <color theme="1"/>
        <rFont val="Arial"/>
        <family val="2"/>
      </rPr>
      <t xml:space="preserve">5 </t>
    </r>
    <r>
      <rPr>
        <b/>
        <sz val="12"/>
        <color theme="1"/>
        <rFont val="Arial"/>
        <family val="2"/>
      </rPr>
      <t xml:space="preserve">
Alternat 1 y 2</t>
    </r>
  </si>
  <si>
    <r>
      <t xml:space="preserve">5 
</t>
    </r>
    <r>
      <rPr>
        <b/>
        <sz val="12"/>
        <color theme="1"/>
        <rFont val="Arial"/>
        <family val="2"/>
      </rPr>
      <t>Alternat.1 y 2</t>
    </r>
  </si>
  <si>
    <r>
      <t xml:space="preserve">Código de grupo de ocupación "Guardias" en rama  diferente de actividades de seguridad pública. Si es Policia (rama=8423) CAMBIAR en grupo a cod. </t>
    </r>
    <r>
      <rPr>
        <b/>
        <sz val="16"/>
        <color theme="1"/>
        <rFont val="Arial"/>
        <family val="2"/>
      </rPr>
      <t xml:space="preserve"> 5412</t>
    </r>
  </si>
  <si>
    <r>
      <t xml:space="preserve">Más del 50% de la producción agropecuaria es destinada para la venta en el mercado, por lo que NO se deben codificar como Trabajadores </t>
    </r>
    <r>
      <rPr>
        <b/>
        <sz val="16"/>
        <color theme="1"/>
        <rFont val="Arial"/>
        <family val="2"/>
      </rPr>
      <t xml:space="preserve">Agropecuarios de Subsistencia </t>
    </r>
  </si>
  <si>
    <r>
      <t xml:space="preserve">Productores/trabajadores calificados y Peones de explotaciones AGROPECUARIAS mixtas para el </t>
    </r>
    <r>
      <rPr>
        <b/>
        <sz val="16"/>
        <color theme="1"/>
        <rFont val="Arial"/>
        <family val="2"/>
      </rPr>
      <t>mercado</t>
    </r>
    <r>
      <rPr>
        <sz val="16"/>
        <color theme="1"/>
        <rFont val="Arial"/>
        <family val="2"/>
      </rPr>
      <t xml:space="preserve"> en actividades diferentes</t>
    </r>
  </si>
  <si>
    <t>&lt;&gt;1 ,  &lt;&gt;3</t>
  </si>
  <si>
    <t>Empleado de Gobierno y no tiene Nombramiento ni Contrato temporal, ocasional o eventual.</t>
  </si>
  <si>
    <t>(&gt;=6222 y =&lt;6224),
(&gt;=8311 y &lt;=8350), 
5212,
9520</t>
  </si>
  <si>
    <t>Grupo de ocupación: pescadores, choferes y vendedores ambulantes de prod. Alimenti. y no alimenticios, en Catg.ocupac Ctas propias, pero en sitio de trabajo  diferente a se desplaza</t>
  </si>
  <si>
    <r>
      <t>Sitio de trabajo = Su finca o terreno / o ajeno; diferente a rama de actividad</t>
    </r>
    <r>
      <rPr>
        <b/>
        <sz val="16"/>
        <color theme="1"/>
        <rFont val="Arial"/>
        <family val="2"/>
      </rPr>
      <t xml:space="preserve"> agropecuarias y de acuicultura</t>
    </r>
  </si>
  <si>
    <r>
      <t>Tiene un trabajo y se registra horas de la segunda ocupación</t>
    </r>
    <r>
      <rPr>
        <b/>
        <sz val="16"/>
        <color theme="1"/>
        <rFont val="Arial"/>
        <family val="2"/>
      </rPr>
      <t xml:space="preserve"> </t>
    </r>
  </si>
  <si>
    <r>
      <t xml:space="preserve">5 
</t>
    </r>
    <r>
      <rPr>
        <b/>
        <sz val="12"/>
        <color theme="1"/>
        <rFont val="Arial"/>
        <family val="2"/>
      </rPr>
      <t>Alternat 1 y 2</t>
    </r>
  </si>
  <si>
    <t>(&gt;=6222 y =&lt;6224),
 (&gt;=8311 y &lt;=8350), 
5212 y 
9520</t>
  </si>
  <si>
    <r>
      <t>Sitio de trabajo = Su finca o terreno / o ajeno; diferente a rama de actividad</t>
    </r>
    <r>
      <rPr>
        <b/>
        <sz val="16"/>
        <color theme="1"/>
        <rFont val="Arial"/>
        <family val="2"/>
      </rPr>
      <t xml:space="preserve"> agropecuarias y acuicultura </t>
    </r>
  </si>
  <si>
    <t>Es patrono o cuenta propia con productos destinados para la venta y NO tiene ingresos (p63=0)</t>
  </si>
  <si>
    <t>Es patrono o Cuenta Propia con productos destinados para el consumo del hogar y en P64. cod 2.</t>
  </si>
  <si>
    <t xml:space="preserve">Patrono o Cuenta Propia que destinan los productos solo para el consumo del hogar pero las Ocupaciones son diferentes de los Trabajadores Agropecuarios de Subsistencia </t>
  </si>
  <si>
    <t>338b</t>
  </si>
  <si>
    <t>14,15,16</t>
  </si>
  <si>
    <t>63
64B
65
66
67
68B
69
70B
71B
72B
73B
74B</t>
  </si>
  <si>
    <t>&gt;=10000</t>
  </si>
  <si>
    <t>Ingreso mayor o igual a $10000 revisar preguntas 63
64, 65, 66, 67, 68, 69, 70, 71, 72, 73, 74.</t>
  </si>
  <si>
    <t>P03</t>
  </si>
  <si>
    <t>Variable</t>
  </si>
  <si>
    <t>Tipo de 
error</t>
  </si>
  <si>
    <t>Cod. Per</t>
  </si>
  <si>
    <t>NOMBRE1</t>
  </si>
  <si>
    <t>NOMBRE2</t>
  </si>
  <si>
    <t>Favor digite el 2DO nombre</t>
  </si>
  <si>
    <t>APELLIDO1</t>
  </si>
  <si>
    <t>APELLIDO2</t>
  </si>
  <si>
    <t>Favor digite el 2DO apellido</t>
  </si>
  <si>
    <t>P02</t>
  </si>
  <si>
    <t>P04</t>
  </si>
  <si>
    <t>P01</t>
  </si>
  <si>
    <t>P06</t>
  </si>
  <si>
    <t>P04 (cod per 1)
P04 (cod per 2)</t>
  </si>
  <si>
    <t>DRAMA</t>
  </si>
  <si>
    <t>DGRUPO</t>
  </si>
  <si>
    <t>P42</t>
  </si>
  <si>
    <t xml:space="preserve"> &lt;&gt; 10</t>
  </si>
  <si>
    <t>P40</t>
  </si>
  <si>
    <t>P10a</t>
  </si>
  <si>
    <t>P21</t>
  </si>
  <si>
    <t>P46</t>
  </si>
  <si>
    <t>Hacer algo en casa por un ingreso y Sitio de trabajo diferente de su vivienda</t>
  </si>
  <si>
    <t>P41</t>
  </si>
  <si>
    <t>P24</t>
  </si>
  <si>
    <t>Es Empleado Público, trabaja menos de 40 horas y en P25 RAZONES diferentes de las alternativas 1,4,6,7,8,10</t>
  </si>
  <si>
    <t>P25</t>
  </si>
  <si>
    <t>&lt;&gt; 1, &lt;&gt;4, &lt;&gt; 6, &lt;&gt; 7, &lt;&gt;8, &lt;&gt;10</t>
  </si>
  <si>
    <t>P34</t>
  </si>
  <si>
    <t>P36</t>
  </si>
  <si>
    <t>P38</t>
  </si>
  <si>
    <t>P05a y P05B</t>
  </si>
  <si>
    <t>P41
P42</t>
  </si>
  <si>
    <t>9111
&lt;&gt; 10</t>
  </si>
  <si>
    <t>9810 o 9820</t>
  </si>
  <si>
    <t>P10A</t>
  </si>
  <si>
    <t>&lt; 6</t>
  </si>
  <si>
    <t>P46
P40</t>
  </si>
  <si>
    <t>P50</t>
  </si>
  <si>
    <t>P51B</t>
  </si>
  <si>
    <t>P51A</t>
  </si>
  <si>
    <t>P51a + P51b + P51c</t>
  </si>
  <si>
    <t>&gt;120</t>
  </si>
  <si>
    <t>P64A</t>
  </si>
  <si>
    <t>P64B</t>
  </si>
  <si>
    <t>P65</t>
  </si>
  <si>
    <t>P63 + P64B</t>
  </si>
  <si>
    <t>P66</t>
  </si>
  <si>
    <t>P67</t>
  </si>
  <si>
    <t>P68A</t>
  </si>
  <si>
    <t>68B</t>
  </si>
  <si>
    <t>Valor ingresos de asalariados e independientes segundo trabajo entre 1 a 10 dólares</t>
  </si>
  <si>
    <t>70A</t>
  </si>
  <si>
    <t>70B</t>
  </si>
  <si>
    <t>71B</t>
  </si>
  <si>
    <t>72A</t>
  </si>
  <si>
    <t>72B</t>
  </si>
  <si>
    <t>73A</t>
  </si>
  <si>
    <t>73B</t>
  </si>
  <si>
    <t>74A</t>
  </si>
  <si>
    <t>74B</t>
  </si>
  <si>
    <t>P75</t>
  </si>
  <si>
    <t>P76</t>
  </si>
  <si>
    <t>P63, P64B, P65, P66, P67, P68B, P69, P70B, P71B, P72B, P73B,P74B, P76, P80</t>
  </si>
  <si>
    <t>9, 99, 999</t>
  </si>
  <si>
    <t>9999, 99999</t>
  </si>
  <si>
    <t>Personas que están aportando a un tipo de seguridad social, en la P61B1 código 1,2,3 o 4; y, en la p05, no corresponde el tipo de seguro con la P61B1 o no se encuentra afiliado o cubierto (código 10).</t>
  </si>
  <si>
    <t>P71a</t>
  </si>
  <si>
    <t>P72a</t>
  </si>
  <si>
    <t>No es Jubilado o pensionado en preg. 36 y tiene ingresos en preg. 72.</t>
  </si>
  <si>
    <t>P79</t>
  </si>
  <si>
    <t>P80</t>
  </si>
  <si>
    <t>&lt;&gt;60</t>
  </si>
  <si>
    <t>Valor de bono de proteccion diferente de 60 dolares</t>
  </si>
  <si>
    <r>
      <t>Tiempo que no trabaja es igual a CERO semanas</t>
    </r>
    <r>
      <rPr>
        <b/>
        <sz val="10"/>
        <color theme="1"/>
        <rFont val="Arial"/>
        <family val="2"/>
      </rPr>
      <t xml:space="preserve"> </t>
    </r>
  </si>
  <si>
    <t>SECCIÓN DE DATOS DE LA VIVIENDA Y EL HOGAR</t>
  </si>
  <si>
    <t>Revisar valor registrado en pregunta 14.1.de vivienda (Valores menores a 15 dólares o mayores/iguales a 1000 dólares)</t>
  </si>
  <si>
    <t>&gt;= 5 y  &lt;= 25</t>
  </si>
  <si>
    <t>Personas de 5 a 25 años deben registrarse con el Sistema educativo actual</t>
  </si>
  <si>
    <r>
      <t>En preg. 38 igual 2,3,4,</t>
    </r>
    <r>
      <rPr>
        <sz val="16"/>
        <color rgb="FFFF0000"/>
        <rFont val="Arial"/>
        <family val="2"/>
      </rPr>
      <t>8</t>
    </r>
    <r>
      <rPr>
        <sz val="16"/>
        <color theme="1"/>
        <rFont val="Arial"/>
        <family val="2"/>
      </rPr>
      <t xml:space="preserve">  y categoría de ocupación igual a Cuenta propia o patrono.</t>
    </r>
  </si>
  <si>
    <r>
      <t xml:space="preserve">2,3,4, </t>
    </r>
    <r>
      <rPr>
        <sz val="16"/>
        <color rgb="FFFF0000"/>
        <rFont val="Arial"/>
        <family val="2"/>
      </rPr>
      <t>8</t>
    </r>
  </si>
  <si>
    <t>(&lt; 400 ó &gt;3600) y &lt;&gt; 0, &lt;&gt; 999999</t>
  </si>
  <si>
    <t>En Categoría ocupacional Empleado de gobierno y  tiene ingresos menores a 400 y superiores a 3600</t>
  </si>
  <si>
    <t>(&lt; 400 ó &gt;700) y &lt;&gt; 0, &lt;&gt; 999999</t>
  </si>
  <si>
    <t>En Ocupación Empleada Doméstica, con iess y con 40 horas y más de trabajo habitual, con ingresos menores a 400 y superiores a 700</t>
  </si>
  <si>
    <t xml:space="preserve">Valor por gasto de funcionamiento del negocio mayor a 10.000 dólares y diferente de 999999 </t>
  </si>
  <si>
    <r>
      <t xml:space="preserve">(&lt;7111 ó &gt;7133) y
(&lt;7411 ó &gt;7422) y
&lt;&gt;1323,&lt;&gt;2142,
&lt;&gt;3123,&lt;&gt;7212,
&lt;&gt;8342,&lt;&gt;9312,
&lt;&gt;9313,&lt;&gt;7214,
&lt;&gt;2161,&lt;&gt;8332, ,&lt;&gt;7222
</t>
    </r>
    <r>
      <rPr>
        <sz val="9"/>
        <color rgb="FFFF0000"/>
        <rFont val="Arial"/>
        <family val="2"/>
      </rPr>
      <t>&lt;&gt;5414, &lt;&gt;4321</t>
    </r>
  </si>
  <si>
    <r>
      <t xml:space="preserve">&lt;&gt;9111,&lt;&gt;9121,
&lt;&gt;6113,&lt;&gt;5120
&lt;&gt;5152,&lt;&gt;5164,
&lt;&gt;5311,&lt;&gt;5322,
&lt;&gt;5414,&lt;&gt;8322
&lt;&gt;9214,&lt;&gt;9412, </t>
    </r>
    <r>
      <rPr>
        <sz val="10"/>
        <color rgb="FFFF0000"/>
        <rFont val="Arial"/>
        <family val="2"/>
      </rPr>
      <t>&lt;&gt;2221,&lt;&gt;3221</t>
    </r>
  </si>
  <si>
    <r>
      <t xml:space="preserve">&lt;&gt;6, </t>
    </r>
    <r>
      <rPr>
        <sz val="10"/>
        <color rgb="FFFF0000"/>
        <rFont val="Arial"/>
        <family val="2"/>
      </rPr>
      <t>&lt;&gt;17</t>
    </r>
  </si>
  <si>
    <t>Horas habituales diferentes a las horas trabajadas la semana pasada, empleado de gobierno y es horario normal .</t>
  </si>
  <si>
    <r>
      <t>&lt;&gt; 1,</t>
    </r>
    <r>
      <rPr>
        <sz val="10"/>
        <color rgb="FFFF0000"/>
        <rFont val="Arial"/>
        <family val="2"/>
      </rPr>
      <t>&lt;&gt;4</t>
    </r>
    <r>
      <rPr>
        <sz val="10"/>
        <color theme="1"/>
        <rFont val="Arial"/>
        <family val="2"/>
      </rPr>
      <t>, &lt;&gt; 6, &lt;&gt; 7, &lt;&gt;8</t>
    </r>
  </si>
  <si>
    <r>
      <t>Es Empleado Público, trabaja menos de 40 horas y en P25 RAZONES diferentes de las alternativas 1,</t>
    </r>
    <r>
      <rPr>
        <sz val="10"/>
        <color rgb="FFFF0000"/>
        <rFont val="Arial"/>
        <family val="2"/>
      </rPr>
      <t xml:space="preserve"> 4,</t>
    </r>
    <r>
      <rPr>
        <sz val="10"/>
        <color theme="1"/>
        <rFont val="Arial"/>
        <family val="2"/>
      </rPr>
      <t>6, 7, 8.</t>
    </r>
  </si>
  <si>
    <r>
      <t>2
&lt;&gt;6, &lt;&gt;</t>
    </r>
    <r>
      <rPr>
        <sz val="10"/>
        <color rgb="FFFF0000"/>
        <rFont val="Arial"/>
        <family val="2"/>
      </rPr>
      <t>17</t>
    </r>
  </si>
  <si>
    <t>&gt;18 y &lt;60</t>
  </si>
  <si>
    <t>2
&lt;&gt;6,&lt;&gt;17</t>
  </si>
  <si>
    <t>40, 52</t>
  </si>
  <si>
    <r>
      <t>(&gt;=0111 y &lt;=0322),
ó (&gt;=1010 y &lt;=</t>
    </r>
    <r>
      <rPr>
        <sz val="10"/>
        <color rgb="FFFF0000"/>
        <rFont val="Arial"/>
        <family val="2"/>
      </rPr>
      <t>3290</t>
    </r>
    <r>
      <rPr>
        <sz val="10"/>
        <color theme="1"/>
        <rFont val="Arial"/>
        <family val="2"/>
      </rPr>
      <t xml:space="preserve">),
ó (&gt;=4100 y &lt;=4390) </t>
    </r>
  </si>
  <si>
    <t xml:space="preserve">(&lt;2111ó &gt;5419) 
y (&lt;8111 ó &gt;9629)
 y &lt;&gt;7511 </t>
  </si>
  <si>
    <r>
      <t xml:space="preserve">En rama (P40) Servicio de comidas o bebidas en </t>
    </r>
    <r>
      <rPr>
        <b/>
        <u/>
        <sz val="10"/>
        <color theme="1"/>
        <rFont val="Arial"/>
        <family val="2"/>
      </rPr>
      <t>PUESTOS INFORMALES;</t>
    </r>
    <r>
      <rPr>
        <sz val="10"/>
        <color theme="1"/>
        <rFont val="Arial"/>
        <family val="2"/>
      </rPr>
      <t xml:space="preserve"> en Sitio (P46) códigos 4, 5, o en la vivienda pero </t>
    </r>
    <r>
      <rPr>
        <b/>
        <sz val="10"/>
        <color theme="1"/>
        <rFont val="Arial"/>
        <family val="2"/>
      </rPr>
      <t>Sin</t>
    </r>
    <r>
      <rPr>
        <sz val="10"/>
        <color theme="1"/>
        <rFont val="Arial"/>
        <family val="2"/>
      </rPr>
      <t xml:space="preserve"> Instalación, pero en grupo (P41) </t>
    </r>
    <r>
      <rPr>
        <b/>
        <u/>
        <sz val="10"/>
        <color theme="1"/>
        <rFont val="Arial"/>
        <family val="2"/>
      </rPr>
      <t>diferente</t>
    </r>
    <r>
      <rPr>
        <sz val="10"/>
        <color theme="1"/>
        <rFont val="Arial"/>
        <family val="2"/>
      </rPr>
      <t xml:space="preserve"> de Cocinero de puestos informales. Cambiar P41 por cód. 9411</t>
    </r>
  </si>
  <si>
    <t>&lt;&gt; 5224</t>
  </si>
  <si>
    <t>Estibador, cuenta propia, con código de rama diferente a servicios de carga y descarga  REUBICAR EN RAMA P40=5224.</t>
  </si>
  <si>
    <t>&lt; =6</t>
  </si>
  <si>
    <t>Empleado  de gobierno y  tiene menos de 18 años</t>
  </si>
  <si>
    <t>(&lt; 400 ó &gt;1500) y &lt;&gt; 0, &lt;&gt; 999999</t>
  </si>
  <si>
    <t>En Categoría ocupacional Empleado Tercerizado y  tiene ingresos menores a 400 y superiores a 1500</t>
  </si>
  <si>
    <t>p41</t>
  </si>
  <si>
    <r>
      <t xml:space="preserve">(&lt;7111 ó &gt;7133) y
(&lt;7411 ó &gt;7422) y
&lt;&gt;1323,&lt;&gt;2142,
&lt;&gt;3123,&lt;&gt;7212,
&lt;&gt;8342,&lt;&gt;9312,
&lt;&gt;9313,&lt;&gt;7214,
&lt;&gt;2161,&lt;&gt;8332; &lt;&gt;7222
</t>
    </r>
    <r>
      <rPr>
        <sz val="10"/>
        <color rgb="FFFF0000"/>
        <rFont val="Arial"/>
        <family val="2"/>
      </rPr>
      <t>&lt;&gt;5414, &lt;&gt;4321</t>
    </r>
  </si>
  <si>
    <t>7, 8,9</t>
  </si>
  <si>
    <r>
      <t>(&gt;=0111 y &lt;=0322),ó (&gt;=1010 y &lt;=</t>
    </r>
    <r>
      <rPr>
        <sz val="10"/>
        <color rgb="FFFF0000"/>
        <rFont val="Arial"/>
        <family val="2"/>
      </rPr>
      <t>3290</t>
    </r>
    <r>
      <rPr>
        <sz val="10"/>
        <color theme="1"/>
        <rFont val="Arial"/>
        <family val="2"/>
      </rPr>
      <t xml:space="preserve">),ó
(&gt;=4100 y &lt;=4390) </t>
    </r>
  </si>
  <si>
    <r>
      <t>En Rama (P</t>
    </r>
    <r>
      <rPr>
        <sz val="10"/>
        <color rgb="FFFF0000"/>
        <rFont val="Arial"/>
        <family val="2"/>
      </rPr>
      <t>52</t>
    </r>
    <r>
      <rPr>
        <sz val="10"/>
        <color theme="1"/>
        <rFont val="Arial"/>
        <family val="2"/>
      </rPr>
      <t>): Manufactura y en Grupo de Ocupación: Vendedores, no pueden ser cuenta propia</t>
    </r>
  </si>
  <si>
    <r>
      <t xml:space="preserve">En ramas (P52): comercio especializado o almacenes, en grupos (P53): vendedores (cod 5221) y en P54 diferente de los códigos 2,7,8,9. Cambiar P53 por cód. </t>
    </r>
    <r>
      <rPr>
        <b/>
        <sz val="10"/>
        <color theme="1"/>
        <rFont val="Arial"/>
        <family val="2"/>
      </rPr>
      <t>5221</t>
    </r>
  </si>
  <si>
    <r>
      <t xml:space="preserve">En ramas (P52) comercio especializado o almacenes, en grupos (P53): vendedores (cód. 5221) y en P54 diferente de los códigos 5,6. Cambiar P53 por cód. </t>
    </r>
    <r>
      <rPr>
        <b/>
        <sz val="10"/>
        <color theme="1"/>
        <rFont val="Arial"/>
        <family val="2"/>
      </rPr>
      <t>5223</t>
    </r>
  </si>
  <si>
    <r>
      <t>En rama (P</t>
    </r>
    <r>
      <rPr>
        <sz val="10"/>
        <color rgb="FFFF0000"/>
        <rFont val="Arial"/>
        <family val="2"/>
      </rPr>
      <t>52</t>
    </r>
    <r>
      <rPr>
        <sz val="10"/>
        <color theme="1"/>
        <rFont val="Arial"/>
        <family val="2"/>
      </rPr>
      <t xml:space="preserve">: venta de servcios, en grupo (P </t>
    </r>
    <r>
      <rPr>
        <sz val="10"/>
        <color rgb="FFFF0000"/>
        <rFont val="Arial"/>
        <family val="2"/>
      </rPr>
      <t>53</t>
    </r>
    <r>
      <rPr>
        <sz val="10"/>
        <color theme="1"/>
        <rFont val="Arial"/>
        <family val="2"/>
      </rPr>
      <t>): vendedores de servicios (cod 5223) empleados y no remunerados y en P42 diferente de los códigos 2,7,8,9. Cambiar P41 por cód.5249</t>
    </r>
  </si>
  <si>
    <r>
      <t>En rama (P</t>
    </r>
    <r>
      <rPr>
        <sz val="10"/>
        <color rgb="FFFF0000"/>
        <rFont val="Arial"/>
        <family val="2"/>
      </rPr>
      <t>52</t>
    </r>
    <r>
      <rPr>
        <sz val="10"/>
        <color theme="1"/>
        <rFont val="Arial"/>
        <family val="2"/>
      </rPr>
      <t>): venta de servcios, en grupo (P</t>
    </r>
    <r>
      <rPr>
        <sz val="10"/>
        <color rgb="FFFF0000"/>
        <rFont val="Arial"/>
        <family val="2"/>
      </rPr>
      <t>53</t>
    </r>
    <r>
      <rPr>
        <sz val="10"/>
        <color theme="1"/>
        <rFont val="Arial"/>
        <family val="2"/>
      </rPr>
      <t xml:space="preserve">): propietarios de servicios (cod 5249) cuentas propias o patrones y en P42 diferente de los códigos 5,6. Cambiar P41 por cód. </t>
    </r>
    <r>
      <rPr>
        <b/>
        <sz val="10"/>
        <color theme="1"/>
        <rFont val="Arial"/>
        <family val="2"/>
      </rPr>
      <t>5223</t>
    </r>
  </si>
  <si>
    <r>
      <t>En rama (P</t>
    </r>
    <r>
      <rPr>
        <sz val="10"/>
        <color rgb="FFFF0000"/>
        <rFont val="Arial"/>
        <family val="2"/>
      </rPr>
      <t>52</t>
    </r>
    <r>
      <rPr>
        <sz val="10"/>
        <color theme="1"/>
        <rFont val="Arial"/>
        <family val="2"/>
      </rPr>
      <t>) Servicio de comidas o bebidas preparadas MÓVILES, en Sitio (P</t>
    </r>
    <r>
      <rPr>
        <sz val="10"/>
        <color rgb="FFFF0000"/>
        <rFont val="Arial"/>
        <family val="2"/>
      </rPr>
      <t>55</t>
    </r>
    <r>
      <rPr>
        <sz val="10"/>
        <color theme="1"/>
        <rFont val="Arial"/>
        <family val="2"/>
      </rPr>
      <t>)   se desplaza, pero en grupo (P</t>
    </r>
    <r>
      <rPr>
        <sz val="10"/>
        <color rgb="FFFF0000"/>
        <rFont val="Arial"/>
        <family val="2"/>
      </rPr>
      <t>53</t>
    </r>
    <r>
      <rPr>
        <sz val="10"/>
        <color theme="1"/>
        <rFont val="Arial"/>
        <family val="2"/>
      </rPr>
      <t xml:space="preserve">) diferente de vendedor ambulante  de comidas. Revisar sitio u ocupación. </t>
    </r>
  </si>
  <si>
    <r>
      <t>En rama (P</t>
    </r>
    <r>
      <rPr>
        <sz val="10"/>
        <color rgb="FFFF0000"/>
        <rFont val="Arial"/>
        <family val="2"/>
      </rPr>
      <t>52</t>
    </r>
    <r>
      <rPr>
        <sz val="10"/>
        <color theme="1"/>
        <rFont val="Arial"/>
        <family val="2"/>
      </rPr>
      <t xml:space="preserve">) Servicio de comidas o bebidas preparadas en </t>
    </r>
    <r>
      <rPr>
        <b/>
        <u/>
        <sz val="10"/>
        <color theme="1"/>
        <rFont val="Arial"/>
        <family val="2"/>
      </rPr>
      <t>LOCALES;</t>
    </r>
    <r>
      <rPr>
        <sz val="10"/>
        <color theme="1"/>
        <rFont val="Arial"/>
        <family val="2"/>
      </rPr>
      <t xml:space="preserve">  en Sitio (P</t>
    </r>
    <r>
      <rPr>
        <sz val="10"/>
        <color rgb="FFFF0000"/>
        <rFont val="Arial"/>
        <family val="2"/>
      </rPr>
      <t>55</t>
    </r>
    <r>
      <rPr>
        <sz val="10"/>
        <color theme="1"/>
        <rFont val="Arial"/>
        <family val="2"/>
      </rPr>
      <t xml:space="preserve">) Locales (NO mercado) o en la vivienda pero </t>
    </r>
    <r>
      <rPr>
        <b/>
        <sz val="10"/>
        <color theme="1"/>
        <rFont val="Arial"/>
        <family val="2"/>
      </rPr>
      <t>Con</t>
    </r>
    <r>
      <rPr>
        <sz val="10"/>
        <color theme="1"/>
        <rFont val="Arial"/>
        <family val="2"/>
      </rPr>
      <t xml:space="preserve"> Instalación, pero en grupo (P</t>
    </r>
    <r>
      <rPr>
        <sz val="10"/>
        <color rgb="FFFF0000"/>
        <rFont val="Arial"/>
        <family val="2"/>
      </rPr>
      <t>53</t>
    </r>
    <r>
      <rPr>
        <sz val="10"/>
        <color theme="1"/>
        <rFont val="Arial"/>
        <family val="2"/>
      </rPr>
      <t xml:space="preserve">) </t>
    </r>
    <r>
      <rPr>
        <b/>
        <u/>
        <sz val="10"/>
        <color theme="1"/>
        <rFont val="Arial"/>
        <family val="2"/>
      </rPr>
      <t>diferente</t>
    </r>
    <r>
      <rPr>
        <sz val="10"/>
        <color theme="1"/>
        <rFont val="Arial"/>
        <family val="2"/>
      </rPr>
      <t xml:space="preserve"> de Cocinero. Cambiar P41 por cód. 5120</t>
    </r>
  </si>
  <si>
    <r>
      <t>En rama (P</t>
    </r>
    <r>
      <rPr>
        <sz val="10"/>
        <color rgb="FFFF0000"/>
        <rFont val="Arial"/>
        <family val="2"/>
      </rPr>
      <t>52</t>
    </r>
    <r>
      <rPr>
        <sz val="10"/>
        <color theme="1"/>
        <rFont val="Arial"/>
        <family val="2"/>
      </rPr>
      <t xml:space="preserve">) Servicio de comidas o bebidas en </t>
    </r>
    <r>
      <rPr>
        <b/>
        <u/>
        <sz val="10"/>
        <color theme="1"/>
        <rFont val="Arial"/>
        <family val="2"/>
      </rPr>
      <t>PUESTOS INFORMALES;</t>
    </r>
    <r>
      <rPr>
        <sz val="10"/>
        <color theme="1"/>
        <rFont val="Arial"/>
        <family val="2"/>
      </rPr>
      <t xml:space="preserve"> en Sitio (P</t>
    </r>
    <r>
      <rPr>
        <sz val="10"/>
        <color rgb="FFFF0000"/>
        <rFont val="Arial"/>
        <family val="2"/>
      </rPr>
      <t>55</t>
    </r>
    <r>
      <rPr>
        <sz val="10"/>
        <color theme="1"/>
        <rFont val="Arial"/>
        <family val="2"/>
      </rPr>
      <t>) códigos 4, 5,</t>
    </r>
    <r>
      <rPr>
        <sz val="10"/>
        <color theme="0"/>
        <rFont val="Arial"/>
        <family val="2"/>
      </rPr>
      <t xml:space="preserve"> 6</t>
    </r>
    <r>
      <rPr>
        <sz val="10"/>
        <color theme="1"/>
        <rFont val="Arial"/>
        <family val="2"/>
      </rPr>
      <t xml:space="preserve"> o en la vivienda pero </t>
    </r>
    <r>
      <rPr>
        <b/>
        <sz val="10"/>
        <color theme="1"/>
        <rFont val="Arial"/>
        <family val="2"/>
      </rPr>
      <t>Sin</t>
    </r>
    <r>
      <rPr>
        <sz val="10"/>
        <color theme="1"/>
        <rFont val="Arial"/>
        <family val="2"/>
      </rPr>
      <t xml:space="preserve"> Instalación, pero en grupo (P41) </t>
    </r>
    <r>
      <rPr>
        <b/>
        <u/>
        <sz val="10"/>
        <color theme="1"/>
        <rFont val="Arial"/>
        <family val="2"/>
      </rPr>
      <t>diferente</t>
    </r>
    <r>
      <rPr>
        <sz val="10"/>
        <color theme="1"/>
        <rFont val="Arial"/>
        <family val="2"/>
      </rPr>
      <t xml:space="preserve"> de Cocinero de puestos informales. Cambiar P41 por cód. 9411</t>
    </r>
  </si>
  <si>
    <r>
      <t>En rama (P</t>
    </r>
    <r>
      <rPr>
        <sz val="10"/>
        <color rgb="FFFF0000"/>
        <rFont val="Arial"/>
        <family val="2"/>
      </rPr>
      <t>52</t>
    </r>
    <r>
      <rPr>
        <sz val="10"/>
        <color theme="1"/>
        <rFont val="Arial"/>
        <family val="2"/>
      </rPr>
      <t>) Servicio de comidas o bebidas preparadas, pero en grupo (P</t>
    </r>
    <r>
      <rPr>
        <sz val="10"/>
        <color rgb="FFFF0000"/>
        <rFont val="Arial"/>
        <family val="2"/>
      </rPr>
      <t>53</t>
    </r>
    <r>
      <rPr>
        <sz val="10"/>
        <color theme="1"/>
        <rFont val="Arial"/>
        <family val="2"/>
      </rPr>
      <t>) está vendedores de mostrador. Cambiar en Ocupación de acuerdo al Sitio de Trabajo si es en local o es infomal. NO SE DEBE USAR CÓD. 5246</t>
    </r>
  </si>
  <si>
    <t>&lt;=6</t>
  </si>
  <si>
    <t>En rama (p52) Actividades agrícolas, agropecuarias, de silvicultura y de Pesca PERO en Grupo (p53) peones de la mineria y de la construcción. Verifique códigos de rama o de grupo. (Act. Secundaria)</t>
  </si>
  <si>
    <r>
      <t xml:space="preserve">Revisar valor registrado  </t>
    </r>
    <r>
      <rPr>
        <sz val="10"/>
        <color rgb="FFFF0000"/>
        <rFont val="Arial"/>
        <family val="2"/>
      </rPr>
      <t>9, 99 en preguntas de ingresos</t>
    </r>
  </si>
  <si>
    <t>Racho con mas de 4 cuartos, confirmar esta información</t>
  </si>
  <si>
    <r>
      <t xml:space="preserve">&lt;&gt;9111,&lt;&gt;9121,
&lt;&gt;6113,&lt;&gt;5120
&lt;&gt;5152,&lt;&gt;5164,
&lt;&gt;5311,&lt;&gt;5322,
&lt;&gt;5414,&lt;&gt;8322
&lt;&gt;9214,&lt;&gt;9412
</t>
    </r>
    <r>
      <rPr>
        <sz val="10"/>
        <color rgb="FFFF0000"/>
        <rFont val="Arial"/>
        <family val="2"/>
      </rPr>
      <t>&lt;&gt;2221,&lt;&gt;3221</t>
    </r>
  </si>
  <si>
    <t>224a</t>
  </si>
  <si>
    <t>si en las 6 opciones no existe ninguna respuesta afirmativa</t>
  </si>
  <si>
    <t>Verificar categorías de respuesta, NO existe niguna respuesta afirmativa para el BDH</t>
  </si>
  <si>
    <t>&lt;&gt;0161, &lt;&gt;0162, &lt;&gt;0163</t>
  </si>
  <si>
    <t>61B1</t>
  </si>
  <si>
    <t>3
36</t>
  </si>
  <si>
    <t>&gt;=15
1 al 6</t>
  </si>
  <si>
    <t>42
49</t>
  </si>
  <si>
    <t>15
24</t>
  </si>
  <si>
    <t>17
24</t>
  </si>
  <si>
    <t>3
6</t>
  </si>
  <si>
    <t>73b
vi141</t>
  </si>
  <si>
    <t xml:space="preserve">
6</t>
  </si>
  <si>
    <t>vi14</t>
  </si>
  <si>
    <t>68b
vi141</t>
  </si>
  <si>
    <t>vi141</t>
  </si>
  <si>
    <t>&lt;10 o &gt;700</t>
  </si>
  <si>
    <t>Es patrono o cuenta propia no posee ruc y aportan seguro social general</t>
  </si>
  <si>
    <t>&gt;4</t>
  </si>
  <si>
    <t>Cantidad de VEHÍCULO/S y/o MOTOS fuera de rango</t>
  </si>
  <si>
    <t>El hogar tiene VEHÍCULO/S y/o MOTOS y en la preg. 16 no registra información (no usa ningun combustible)</t>
  </si>
  <si>
    <t>El hogar menciona que usa al menos uno de los posibles combustibles y todas las variables de gasto por combustible son 999</t>
  </si>
  <si>
    <t>Verificar si es empleado tercerizado</t>
  </si>
  <si>
    <t>vi151</t>
  </si>
  <si>
    <t xml:space="preserve">vi151
</t>
  </si>
  <si>
    <t>v152</t>
  </si>
  <si>
    <t>vi151
vi152y
vi153y
vi154y
vi155y
vi156</t>
  </si>
  <si>
    <t>vi1541
vi1542
vi1543
vi1544
vi1545
vi1546</t>
  </si>
  <si>
    <t>2 o
3</t>
  </si>
  <si>
    <t>va08</t>
  </si>
  <si>
    <t>va01</t>
  </si>
  <si>
    <t>1 o 4</t>
  </si>
  <si>
    <t>Es Persona ecónomicamente inactiva y aportan seguro general o  ISSFA / ISSPOL</t>
  </si>
  <si>
    <t>5 o 6
2 o 3</t>
  </si>
  <si>
    <r>
      <t xml:space="preserve">Registra que la vivienda es cedida y registra que </t>
    </r>
    <r>
      <rPr>
        <b/>
        <sz val="16"/>
        <color theme="1"/>
        <rFont val="Arial"/>
        <family val="2"/>
      </rPr>
      <t>no</t>
    </r>
    <r>
      <rPr>
        <sz val="16"/>
        <color theme="1"/>
        <rFont val="Arial"/>
        <family val="2"/>
      </rPr>
      <t xml:space="preserve"> recibe dinero o especies por personas o instituciones (regalos o donaciones).</t>
    </r>
  </si>
  <si>
    <r>
      <t xml:space="preserve">Dinero recibió por trabajo especies o servicios tales como: alimentos, vivienda, vestido, etc </t>
    </r>
    <r>
      <rPr>
        <b/>
        <sz val="16"/>
        <color theme="1"/>
        <rFont val="Arial"/>
        <family val="2"/>
      </rPr>
      <t>menor</t>
    </r>
    <r>
      <rPr>
        <sz val="16"/>
        <color theme="1"/>
        <rFont val="Arial"/>
        <family val="2"/>
      </rPr>
      <t xml:space="preserve"> al monto estimado que paga/pagaría por vivienda recibida por servicios.</t>
    </r>
  </si>
  <si>
    <r>
      <t xml:space="preserve">Registra que la vivienda que ocupa es recibida por servicios y registrar que </t>
    </r>
    <r>
      <rPr>
        <b/>
        <sz val="16"/>
        <color theme="1"/>
        <rFont val="Arial"/>
        <family val="2"/>
      </rPr>
      <t xml:space="preserve">no </t>
    </r>
    <r>
      <rPr>
        <sz val="16"/>
        <color theme="1"/>
        <rFont val="Arial"/>
        <family val="2"/>
      </rPr>
      <t>recibe algun valor por su trabajo en especies o servicios tales como:alimentos, vivienda, vestidos, etc.</t>
    </r>
  </si>
  <si>
    <t>Registra que no se ha contagiado de COVID-19 y en las razones por las que no se vacuna registra que estuvo contagiado de COVID-19 y se recuperó.</t>
  </si>
  <si>
    <t>La vivienda que ocupa es en arriendo y el valor que paga por arriendo es menor a 10$ o mayor a 700$</t>
  </si>
  <si>
    <t>&lt;10 o &gt;1000</t>
  </si>
  <si>
    <t>La vivienda que ocupa es propia y totalmente pagada y  el valor que paga/pagaría por arriendo es menor a 10$ o mayor a 1000$</t>
  </si>
  <si>
    <t>vi151
vi1531 o 
vi1532 o
vi1533 o
vi1534 o
vi1535 o
vi1536</t>
  </si>
  <si>
    <r>
      <t xml:space="preserve">Dinero recibido por especies, regalos o donaciones por personas o instituciones que vivan dentro del país </t>
    </r>
    <r>
      <rPr>
        <b/>
        <sz val="16"/>
        <color theme="1"/>
        <rFont val="Arial"/>
        <family val="2"/>
      </rPr>
      <t>menor</t>
    </r>
    <r>
      <rPr>
        <sz val="16"/>
        <color theme="1"/>
        <rFont val="Arial"/>
        <family val="2"/>
      </rPr>
      <t xml:space="preserve"> al monto estimado que paga/pagaría por vivienda cedida.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</si>
</sst>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F800]dddd\,\ mmmm\ dd\,\ yyyy"/>
    <numFmt numFmtId="165" formatCode="00"/>
  </numFmts>
  <fonts count="39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6"/>
      <name val="Arial"/>
      <family val="2"/>
    </font>
    <font>
      <b/>
      <sz val="20"/>
      <name val="Arial"/>
      <family val="2"/>
    </font>
    <font>
      <sz val="10"/>
      <name val="Arial"/>
      <family val="2"/>
    </font>
    <font>
      <b/>
      <sz val="12"/>
      <name val="Calibri"/>
      <family val="2"/>
    </font>
    <font>
      <sz val="11"/>
      <name val="Calibri"/>
      <family val="2"/>
    </font>
    <font>
      <b/>
      <sz val="11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1"/>
      <name val="Arial"/>
      <family val="2"/>
    </font>
    <font>
      <sz val="16"/>
      <color theme="1"/>
      <name val="Arial"/>
      <family val="2"/>
    </font>
    <font>
      <b/>
      <sz val="14"/>
      <color theme="1"/>
      <name val="Arial"/>
      <family val="2"/>
    </font>
    <font>
      <b/>
      <sz val="20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2"/>
      <color theme="1"/>
      <name val="Arial"/>
      <family val="2"/>
    </font>
    <font>
      <b/>
      <sz val="20"/>
      <color theme="0"/>
      <name val="Arial"/>
      <family val="2"/>
    </font>
    <font>
      <b/>
      <sz val="14"/>
      <color theme="0"/>
      <name val="Arial"/>
      <family val="2"/>
    </font>
    <font>
      <b/>
      <sz val="16"/>
      <color theme="0"/>
      <name val="Arial"/>
      <family val="2"/>
    </font>
    <font>
      <sz val="15"/>
      <color theme="1"/>
      <name val="Arial"/>
      <family val="2"/>
    </font>
    <font>
      <sz val="16"/>
      <color theme="0"/>
      <name val="Arial"/>
      <family val="2"/>
    </font>
    <font>
      <b/>
      <strike/>
      <sz val="16"/>
      <color theme="1"/>
      <name val="Arial"/>
      <family val="2"/>
    </font>
    <font>
      <b/>
      <u/>
      <sz val="16"/>
      <color theme="1"/>
      <name val="Arial"/>
      <family val="2"/>
    </font>
    <font>
      <b/>
      <sz val="16"/>
      <name val="Arial"/>
      <family val="2"/>
    </font>
    <font>
      <b/>
      <sz val="10"/>
      <color theme="0"/>
      <name val="Arial"/>
      <family val="2"/>
    </font>
    <font>
      <b/>
      <sz val="10"/>
      <name val="Arial"/>
      <family val="2"/>
    </font>
    <font>
      <sz val="10"/>
      <color theme="0"/>
      <name val="Arial"/>
      <family val="2"/>
    </font>
    <font>
      <sz val="10"/>
      <color rgb="FFFF0000"/>
      <name val="Arial"/>
      <family val="2"/>
    </font>
    <font>
      <sz val="16"/>
      <color rgb="FFFF0000"/>
      <name val="Arial"/>
      <family val="2"/>
    </font>
    <font>
      <sz val="9"/>
      <color theme="1"/>
      <name val="Arial"/>
      <family val="2"/>
    </font>
    <font>
      <sz val="9"/>
      <color rgb="FFFF0000"/>
      <name val="Arial"/>
      <family val="2"/>
    </font>
    <font>
      <b/>
      <sz val="10"/>
      <color rgb="FFFF0000"/>
      <name val="Arial"/>
      <family val="2"/>
    </font>
    <font>
      <b/>
      <u/>
      <sz val="10"/>
      <color theme="1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theme="3" tint="0.79998168889431442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double">
        <color theme="0"/>
      </left>
      <right style="double">
        <color theme="0"/>
      </right>
      <top style="double">
        <color theme="0"/>
      </top>
      <bottom/>
      <diagonal/>
    </border>
    <border>
      <left/>
      <right/>
      <top style="double">
        <color theme="0"/>
      </top>
      <bottom/>
      <diagonal/>
    </border>
    <border>
      <left style="thin">
        <color indexed="64"/>
      </left>
      <right/>
      <top/>
      <bottom/>
      <diagonal/>
    </border>
    <border>
      <left style="thin">
        <color theme="0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7" fillId="0" borderId="0"/>
    <xf numFmtId="0" fontId="3" fillId="0" borderId="0"/>
    <xf numFmtId="0" fontId="2" fillId="0" borderId="0"/>
    <xf numFmtId="0" fontId="1" fillId="0" borderId="0"/>
    <xf numFmtId="0" fontId="7" fillId="0" borderId="0"/>
  </cellStyleXfs>
  <cellXfs count="336">
    <xf numFmtId="0" fontId="0" fillId="0" borderId="0" xfId="0"/>
    <xf numFmtId="0" fontId="0" fillId="2" borderId="0" xfId="0" applyFill="1"/>
    <xf numFmtId="0" fontId="0" fillId="2" borderId="0" xfId="0" applyFill="1" applyBorder="1"/>
    <xf numFmtId="0" fontId="12" fillId="2" borderId="0" xfId="0" applyFont="1" applyFill="1" applyBorder="1" applyAlignment="1"/>
    <xf numFmtId="0" fontId="13" fillId="2" borderId="0" xfId="0" applyFont="1" applyFill="1" applyBorder="1"/>
    <xf numFmtId="0" fontId="11" fillId="2" borderId="3" xfId="0" applyFont="1" applyFill="1" applyBorder="1" applyAlignment="1">
      <alignment horizontal="center"/>
    </xf>
    <xf numFmtId="0" fontId="7" fillId="2" borderId="5" xfId="0" applyFont="1" applyFill="1" applyBorder="1"/>
    <xf numFmtId="0" fontId="7" fillId="2" borderId="0" xfId="0" applyFont="1" applyFill="1" applyBorder="1"/>
    <xf numFmtId="0" fontId="7" fillId="2" borderId="6" xfId="0" applyFont="1" applyFill="1" applyBorder="1" applyAlignment="1">
      <alignment horizontal="center"/>
    </xf>
    <xf numFmtId="0" fontId="11" fillId="2" borderId="3" xfId="0" applyFont="1" applyFill="1" applyBorder="1" applyAlignment="1">
      <alignment horizontal="center" vertical="center"/>
    </xf>
    <xf numFmtId="0" fontId="14" fillId="2" borderId="0" xfId="0" applyFont="1" applyFill="1" applyAlignment="1">
      <alignment horizontal="center"/>
    </xf>
    <xf numFmtId="0" fontId="11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/>
    </xf>
    <xf numFmtId="0" fontId="15" fillId="0" borderId="1" xfId="0" applyFont="1" applyFill="1" applyBorder="1" applyAlignment="1">
      <alignment horizontal="center" wrapText="1"/>
    </xf>
    <xf numFmtId="0" fontId="16" fillId="0" borderId="0" xfId="0" applyFont="1" applyFill="1" applyBorder="1" applyAlignment="1">
      <alignment horizontal="center" vertical="center"/>
    </xf>
    <xf numFmtId="164" fontId="16" fillId="0" borderId="1" xfId="0" applyNumberFormat="1" applyFont="1" applyFill="1" applyBorder="1" applyAlignment="1">
      <alignment horizontal="center" vertical="center" wrapText="1"/>
    </xf>
    <xf numFmtId="0" fontId="16" fillId="0" borderId="1" xfId="0" quotePrefix="1" applyFont="1" applyFill="1" applyBorder="1" applyAlignment="1">
      <alignment horizontal="center" vertical="center" wrapText="1"/>
    </xf>
    <xf numFmtId="49" fontId="16" fillId="0" borderId="1" xfId="0" applyNumberFormat="1" applyFont="1" applyFill="1" applyBorder="1" applyAlignment="1">
      <alignment horizontal="center" vertical="center"/>
    </xf>
    <xf numFmtId="0" fontId="15" fillId="0" borderId="20" xfId="0" applyFont="1" applyFill="1" applyBorder="1" applyAlignment="1">
      <alignment horizontal="center" vertical="center"/>
    </xf>
    <xf numFmtId="49" fontId="15" fillId="0" borderId="2" xfId="0" applyNumberFormat="1" applyFont="1" applyFill="1" applyBorder="1" applyAlignment="1">
      <alignment horizontal="center" vertical="center" wrapText="1"/>
    </xf>
    <xf numFmtId="49" fontId="16" fillId="0" borderId="2" xfId="0" applyNumberFormat="1" applyFont="1" applyFill="1" applyBorder="1" applyAlignment="1">
      <alignment horizontal="center" vertical="center" wrapText="1"/>
    </xf>
    <xf numFmtId="0" fontId="16" fillId="0" borderId="2" xfId="0" applyNumberFormat="1" applyFont="1" applyFill="1" applyBorder="1" applyAlignment="1">
      <alignment horizontal="center" vertical="center" wrapText="1"/>
    </xf>
    <xf numFmtId="0" fontId="15" fillId="0" borderId="21" xfId="0" applyFont="1" applyFill="1" applyBorder="1" applyAlignment="1">
      <alignment horizontal="center" vertical="center"/>
    </xf>
    <xf numFmtId="49" fontId="15" fillId="0" borderId="1" xfId="0" applyNumberFormat="1" applyFont="1" applyFill="1" applyBorder="1" applyAlignment="1">
      <alignment horizontal="center" vertical="center" wrapText="1"/>
    </xf>
    <xf numFmtId="49" fontId="16" fillId="0" borderId="1" xfId="0" applyNumberFormat="1" applyFont="1" applyFill="1" applyBorder="1" applyAlignment="1">
      <alignment horizontal="center" vertical="center" wrapText="1"/>
    </xf>
    <xf numFmtId="0" fontId="15" fillId="0" borderId="19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vertical="center"/>
    </xf>
    <xf numFmtId="0" fontId="19" fillId="0" borderId="1" xfId="0" applyFont="1" applyFill="1" applyBorder="1" applyAlignment="1">
      <alignment horizontal="center"/>
    </xf>
    <xf numFmtId="0" fontId="20" fillId="0" borderId="1" xfId="0" applyFont="1" applyFill="1" applyBorder="1" applyAlignment="1">
      <alignment horizontal="center"/>
    </xf>
    <xf numFmtId="49" fontId="16" fillId="0" borderId="2" xfId="0" applyNumberFormat="1" applyFont="1" applyFill="1" applyBorder="1" applyAlignment="1">
      <alignment horizontal="left" vertical="center" wrapText="1"/>
    </xf>
    <xf numFmtId="49" fontId="16" fillId="0" borderId="1" xfId="0" applyNumberFormat="1" applyFont="1" applyFill="1" applyBorder="1" applyAlignment="1">
      <alignment horizontal="left" vertical="center" wrapText="1"/>
    </xf>
    <xf numFmtId="0" fontId="22" fillId="0" borderId="1" xfId="0" applyFont="1" applyFill="1" applyBorder="1" applyAlignment="1">
      <alignment vertical="center" wrapText="1"/>
    </xf>
    <xf numFmtId="0" fontId="23" fillId="3" borderId="23" xfId="0" applyFont="1" applyFill="1" applyBorder="1" applyAlignment="1">
      <alignment horizontal="center" vertical="center" wrapText="1"/>
    </xf>
    <xf numFmtId="0" fontId="23" fillId="3" borderId="23" xfId="0" applyFont="1" applyFill="1" applyBorder="1" applyAlignment="1">
      <alignment horizontal="center" vertical="center"/>
    </xf>
    <xf numFmtId="0" fontId="23" fillId="3" borderId="24" xfId="0" applyFont="1" applyFill="1" applyBorder="1" applyAlignment="1">
      <alignment horizontal="center" vertical="center"/>
    </xf>
    <xf numFmtId="0" fontId="24" fillId="3" borderId="23" xfId="0" applyFont="1" applyFill="1" applyBorder="1" applyAlignment="1">
      <alignment horizontal="center" vertical="center"/>
    </xf>
    <xf numFmtId="0" fontId="24" fillId="3" borderId="23" xfId="0" applyFont="1" applyFill="1" applyBorder="1" applyAlignment="1">
      <alignment horizontal="center" vertical="center" wrapText="1"/>
    </xf>
    <xf numFmtId="0" fontId="16" fillId="0" borderId="1" xfId="1" applyFont="1" applyFill="1" applyBorder="1" applyAlignment="1">
      <alignment horizontal="center" vertical="center"/>
    </xf>
    <xf numFmtId="0" fontId="15" fillId="0" borderId="1" xfId="1" applyFont="1" applyFill="1" applyBorder="1" applyAlignment="1">
      <alignment horizontal="center" vertical="center"/>
    </xf>
    <xf numFmtId="0" fontId="15" fillId="0" borderId="1" xfId="1" applyFont="1" applyFill="1" applyBorder="1" applyAlignment="1">
      <alignment horizontal="center" vertical="center" wrapText="1"/>
    </xf>
    <xf numFmtId="0" fontId="16" fillId="0" borderId="1" xfId="1" applyFont="1" applyFill="1" applyBorder="1" applyAlignment="1">
      <alignment horizontal="center" wrapText="1"/>
    </xf>
    <xf numFmtId="0" fontId="16" fillId="0" borderId="1" xfId="1" applyFont="1" applyFill="1" applyBorder="1" applyAlignment="1">
      <alignment vertical="center" wrapText="1"/>
    </xf>
    <xf numFmtId="0" fontId="18" fillId="0" borderId="1" xfId="1" applyFont="1" applyFill="1" applyBorder="1" applyAlignment="1">
      <alignment horizontal="center" vertical="center"/>
    </xf>
    <xf numFmtId="0" fontId="16" fillId="0" borderId="8" xfId="1" applyFont="1" applyFill="1" applyBorder="1" applyAlignment="1">
      <alignment horizontal="center" vertical="center"/>
    </xf>
    <xf numFmtId="0" fontId="15" fillId="0" borderId="8" xfId="1" applyFont="1" applyFill="1" applyBorder="1" applyAlignment="1">
      <alignment horizontal="center" vertical="center"/>
    </xf>
    <xf numFmtId="0" fontId="15" fillId="0" borderId="8" xfId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/>
    </xf>
    <xf numFmtId="0" fontId="16" fillId="0" borderId="8" xfId="0" applyFont="1" applyFill="1" applyBorder="1" applyAlignment="1">
      <alignment horizontal="center" vertical="center"/>
    </xf>
    <xf numFmtId="0" fontId="16" fillId="0" borderId="28" xfId="0" applyFont="1" applyFill="1" applyBorder="1" applyAlignment="1">
      <alignment horizontal="center" vertical="center"/>
    </xf>
    <xf numFmtId="0" fontId="16" fillId="0" borderId="2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0" fontId="15" fillId="0" borderId="8" xfId="0" applyFont="1" applyFill="1" applyBorder="1" applyAlignment="1">
      <alignment horizontal="center" vertical="center"/>
    </xf>
    <xf numFmtId="0" fontId="15" fillId="0" borderId="2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 wrapText="1"/>
    </xf>
    <xf numFmtId="0" fontId="15" fillId="0" borderId="8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16" fillId="0" borderId="8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16" fillId="0" borderId="1" xfId="0" quotePrefix="1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 wrapText="1"/>
    </xf>
    <xf numFmtId="0" fontId="16" fillId="0" borderId="1" xfId="1" applyFont="1" applyFill="1" applyBorder="1" applyAlignment="1">
      <alignment horizontal="center" vertical="center" wrapText="1"/>
    </xf>
    <xf numFmtId="0" fontId="16" fillId="0" borderId="8" xfId="1" applyFont="1" applyFill="1" applyBorder="1" applyAlignment="1">
      <alignment horizontal="center" vertical="center" wrapText="1"/>
    </xf>
    <xf numFmtId="0" fontId="18" fillId="0" borderId="8" xfId="0" applyFont="1" applyFill="1" applyBorder="1" applyAlignment="1">
      <alignment horizontal="center" vertical="center"/>
    </xf>
    <xf numFmtId="0" fontId="18" fillId="0" borderId="2" xfId="0" applyFont="1" applyFill="1" applyBorder="1" applyAlignment="1">
      <alignment horizontal="center" vertical="center"/>
    </xf>
    <xf numFmtId="0" fontId="16" fillId="0" borderId="1" xfId="0" applyNumberFormat="1" applyFont="1" applyFill="1" applyBorder="1" applyAlignment="1">
      <alignment horizontal="center" vertical="center" wrapText="1"/>
    </xf>
    <xf numFmtId="0" fontId="16" fillId="0" borderId="28" xfId="0" applyFont="1" applyFill="1" applyBorder="1" applyAlignment="1">
      <alignment horizontal="center" vertical="center" wrapText="1"/>
    </xf>
    <xf numFmtId="0" fontId="16" fillId="0" borderId="0" xfId="0" applyFont="1" applyFill="1" applyAlignment="1">
      <alignment horizontal="center" vertical="center"/>
    </xf>
    <xf numFmtId="0" fontId="18" fillId="0" borderId="1" xfId="0" applyFont="1" applyFill="1" applyBorder="1" applyAlignment="1">
      <alignment horizontal="center" vertical="center"/>
    </xf>
    <xf numFmtId="0" fontId="25" fillId="0" borderId="1" xfId="0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horizontal="left" vertical="center" wrapText="1"/>
    </xf>
    <xf numFmtId="0" fontId="16" fillId="0" borderId="0" xfId="0" applyFont="1" applyFill="1"/>
    <xf numFmtId="0" fontId="16" fillId="0" borderId="1" xfId="0" applyFont="1" applyFill="1" applyBorder="1" applyAlignment="1">
      <alignment horizontal="left" vertical="center"/>
    </xf>
    <xf numFmtId="0" fontId="19" fillId="0" borderId="0" xfId="0" applyFont="1" applyFill="1" applyBorder="1"/>
    <xf numFmtId="0" fontId="16" fillId="0" borderId="1" xfId="0" applyFont="1" applyFill="1" applyBorder="1" applyAlignment="1">
      <alignment vertical="center" wrapText="1"/>
    </xf>
    <xf numFmtId="0" fontId="25" fillId="0" borderId="2" xfId="0" applyFont="1" applyFill="1" applyBorder="1" applyAlignment="1">
      <alignment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center" vertical="center"/>
    </xf>
    <xf numFmtId="0" fontId="26" fillId="0" borderId="0" xfId="0" applyFont="1" applyFill="1" applyBorder="1" applyAlignment="1">
      <alignment horizontal="center" vertical="center"/>
    </xf>
    <xf numFmtId="0" fontId="16" fillId="4" borderId="1" xfId="0" applyFont="1" applyFill="1" applyBorder="1" applyAlignment="1">
      <alignment horizontal="center" vertical="center" wrapText="1"/>
    </xf>
    <xf numFmtId="0" fontId="16" fillId="0" borderId="8" xfId="0" applyFont="1" applyFill="1" applyBorder="1" applyAlignment="1">
      <alignment vertical="center" wrapText="1"/>
    </xf>
    <xf numFmtId="0" fontId="16" fillId="0" borderId="1" xfId="1" applyFont="1" applyFill="1" applyBorder="1" applyAlignment="1">
      <alignment horizontal="left" vertical="center" wrapText="1"/>
    </xf>
    <xf numFmtId="0" fontId="16" fillId="0" borderId="2" xfId="0" applyFont="1" applyFill="1" applyBorder="1" applyAlignment="1">
      <alignment vertical="center"/>
    </xf>
    <xf numFmtId="0" fontId="16" fillId="0" borderId="8" xfId="0" applyFont="1" applyFill="1" applyBorder="1" applyAlignment="1">
      <alignment vertical="center"/>
    </xf>
    <xf numFmtId="0" fontId="15" fillId="0" borderId="2" xfId="1" applyFont="1" applyFill="1" applyBorder="1" applyAlignment="1">
      <alignment horizontal="center" vertical="center"/>
    </xf>
    <xf numFmtId="0" fontId="16" fillId="0" borderId="28" xfId="1" applyFont="1" applyFill="1" applyBorder="1" applyAlignment="1">
      <alignment horizontal="left" vertical="center" wrapText="1"/>
    </xf>
    <xf numFmtId="0" fontId="18" fillId="0" borderId="28" xfId="1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left" vertical="center"/>
    </xf>
    <xf numFmtId="0" fontId="16" fillId="0" borderId="1" xfId="0" applyFont="1" applyFill="1" applyBorder="1" applyAlignment="1">
      <alignment horizontal="center" vertical="top" wrapText="1"/>
    </xf>
    <xf numFmtId="0" fontId="15" fillId="0" borderId="1" xfId="0" applyFont="1" applyFill="1" applyBorder="1" applyAlignment="1">
      <alignment horizontal="center" vertical="top" wrapText="1"/>
    </xf>
    <xf numFmtId="0" fontId="19" fillId="0" borderId="0" xfId="0" applyFont="1" applyFill="1"/>
    <xf numFmtId="0" fontId="15" fillId="0" borderId="28" xfId="1" applyFont="1" applyFill="1" applyBorder="1" applyAlignment="1">
      <alignment horizontal="center" vertical="center"/>
    </xf>
    <xf numFmtId="0" fontId="18" fillId="0" borderId="19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left" vertical="top" wrapText="1"/>
    </xf>
    <xf numFmtId="0" fontId="16" fillId="0" borderId="8" xfId="0" applyFont="1" applyBorder="1" applyAlignment="1">
      <alignment horizontal="center" vertical="center"/>
    </xf>
    <xf numFmtId="0" fontId="16" fillId="0" borderId="28" xfId="0" applyFont="1" applyBorder="1" applyAlignment="1">
      <alignment horizontal="center" vertical="center" wrapText="1"/>
    </xf>
    <xf numFmtId="0" fontId="16" fillId="0" borderId="28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/>
    </xf>
    <xf numFmtId="0" fontId="16" fillId="0" borderId="8" xfId="0" applyFont="1" applyBorder="1" applyAlignment="1">
      <alignment horizontal="center" vertical="center" wrapText="1"/>
    </xf>
    <xf numFmtId="0" fontId="16" fillId="0" borderId="0" xfId="0" applyFont="1" applyFill="1" applyAlignment="1">
      <alignment horizontal="center"/>
    </xf>
    <xf numFmtId="0" fontId="16" fillId="0" borderId="1" xfId="3" applyFont="1" applyFill="1" applyBorder="1" applyAlignment="1">
      <alignment horizontal="center" vertical="center" wrapText="1"/>
    </xf>
    <xf numFmtId="0" fontId="15" fillId="0" borderId="1" xfId="3" applyFont="1" applyFill="1" applyBorder="1" applyAlignment="1">
      <alignment horizontal="center" vertical="center" wrapText="1"/>
    </xf>
    <xf numFmtId="0" fontId="15" fillId="0" borderId="1" xfId="4" applyFont="1" applyFill="1" applyBorder="1" applyAlignment="1">
      <alignment horizontal="center" vertical="center" wrapText="1"/>
    </xf>
    <xf numFmtId="0" fontId="16" fillId="0" borderId="1" xfId="4" applyFont="1" applyFill="1" applyBorder="1" applyAlignment="1">
      <alignment horizontal="center" vertical="center" wrapText="1"/>
    </xf>
    <xf numFmtId="165" fontId="16" fillId="0" borderId="0" xfId="0" applyNumberFormat="1" applyFont="1" applyFill="1" applyBorder="1" applyAlignment="1">
      <alignment horizontal="center" vertical="center"/>
    </xf>
    <xf numFmtId="0" fontId="23" fillId="0" borderId="0" xfId="0" applyFont="1" applyFill="1" applyBorder="1" applyAlignment="1">
      <alignment horizontal="center" vertical="center"/>
    </xf>
    <xf numFmtId="0" fontId="15" fillId="0" borderId="1" xfId="4" applyFont="1" applyFill="1" applyBorder="1" applyAlignment="1">
      <alignment horizontal="center" vertical="center"/>
    </xf>
    <xf numFmtId="0" fontId="16" fillId="0" borderId="1" xfId="4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49" fontId="16" fillId="4" borderId="1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/>
    </xf>
    <xf numFmtId="0" fontId="16" fillId="4" borderId="1" xfId="0" applyFont="1" applyFill="1" applyBorder="1" applyAlignment="1">
      <alignment horizontal="center" vertical="center"/>
    </xf>
    <xf numFmtId="0" fontId="30" fillId="5" borderId="31" xfId="0" applyFont="1" applyFill="1" applyBorder="1" applyAlignment="1">
      <alignment horizontal="center" vertical="center" wrapText="1"/>
    </xf>
    <xf numFmtId="0" fontId="31" fillId="0" borderId="0" xfId="0" applyFont="1" applyFill="1" applyAlignment="1">
      <alignment wrapText="1"/>
    </xf>
    <xf numFmtId="0" fontId="32" fillId="0" borderId="0" xfId="0" applyFont="1" applyFill="1" applyAlignment="1">
      <alignment horizontal="center" vertical="center"/>
    </xf>
    <xf numFmtId="0" fontId="7" fillId="0" borderId="0" xfId="0" applyFont="1" applyFill="1" applyAlignment="1"/>
    <xf numFmtId="0" fontId="19" fillId="0" borderId="0" xfId="0" applyFont="1" applyFill="1" applyAlignment="1">
      <alignment horizontal="center" vertical="center"/>
    </xf>
    <xf numFmtId="0" fontId="19" fillId="0" borderId="32" xfId="0" quotePrefix="1" applyFont="1" applyFill="1" applyBorder="1" applyAlignment="1">
      <alignment horizontal="center" vertical="center"/>
    </xf>
    <xf numFmtId="0" fontId="19" fillId="0" borderId="0" xfId="0" applyFont="1" applyFill="1" applyAlignment="1"/>
    <xf numFmtId="0" fontId="19" fillId="4" borderId="32" xfId="0" applyFont="1" applyFill="1" applyBorder="1" applyAlignment="1">
      <alignment horizontal="center" vertical="center" wrapText="1"/>
    </xf>
    <xf numFmtId="0" fontId="19" fillId="0" borderId="32" xfId="0" applyFont="1" applyFill="1" applyBorder="1" applyAlignment="1">
      <alignment horizontal="center" wrapText="1"/>
    </xf>
    <xf numFmtId="49" fontId="19" fillId="0" borderId="32" xfId="0" applyNumberFormat="1" applyFont="1" applyFill="1" applyBorder="1" applyAlignment="1">
      <alignment horizontal="center" vertical="center"/>
    </xf>
    <xf numFmtId="0" fontId="19" fillId="0" borderId="32" xfId="0" applyFont="1" applyFill="1" applyBorder="1" applyAlignment="1">
      <alignment horizontal="left" vertical="top" wrapText="1"/>
    </xf>
    <xf numFmtId="0" fontId="19" fillId="0" borderId="33" xfId="0" applyFont="1" applyFill="1" applyBorder="1" applyAlignment="1">
      <alignment vertical="center" wrapText="1"/>
    </xf>
    <xf numFmtId="0" fontId="20" fillId="0" borderId="31" xfId="0" applyFont="1" applyFill="1" applyBorder="1" applyAlignment="1">
      <alignment horizontal="center" vertical="center"/>
    </xf>
    <xf numFmtId="0" fontId="19" fillId="0" borderId="31" xfId="0" applyFont="1" applyFill="1" applyBorder="1" applyAlignment="1">
      <alignment horizontal="center" vertical="center"/>
    </xf>
    <xf numFmtId="0" fontId="19" fillId="0" borderId="31" xfId="0" applyFont="1" applyFill="1" applyBorder="1" applyAlignment="1">
      <alignment horizontal="center" vertical="center" wrapText="1"/>
    </xf>
    <xf numFmtId="0" fontId="19" fillId="0" borderId="31" xfId="0" applyFont="1" applyFill="1" applyBorder="1" applyAlignment="1">
      <alignment horizontal="left" vertical="center"/>
    </xf>
    <xf numFmtId="0" fontId="19" fillId="0" borderId="32" xfId="0" quotePrefix="1" applyFont="1" applyFill="1" applyBorder="1" applyAlignment="1">
      <alignment horizontal="center" vertical="center" wrapText="1"/>
    </xf>
    <xf numFmtId="0" fontId="20" fillId="0" borderId="33" xfId="0" applyFont="1" applyFill="1" applyBorder="1" applyAlignment="1">
      <alignment horizontal="center" vertical="center"/>
    </xf>
    <xf numFmtId="0" fontId="20" fillId="0" borderId="33" xfId="0" applyFont="1" applyFill="1" applyBorder="1" applyAlignment="1">
      <alignment horizontal="center" vertical="center" wrapText="1"/>
    </xf>
    <xf numFmtId="0" fontId="20" fillId="0" borderId="34" xfId="0" applyFont="1" applyFill="1" applyBorder="1" applyAlignment="1">
      <alignment horizontal="center" vertical="center"/>
    </xf>
    <xf numFmtId="49" fontId="20" fillId="0" borderId="34" xfId="0" applyNumberFormat="1" applyFont="1" applyFill="1" applyBorder="1" applyAlignment="1">
      <alignment horizontal="center" vertical="center" wrapText="1"/>
    </xf>
    <xf numFmtId="49" fontId="19" fillId="0" borderId="34" xfId="0" applyNumberFormat="1" applyFont="1" applyFill="1" applyBorder="1" applyAlignment="1">
      <alignment horizontal="center" vertical="center" wrapText="1"/>
    </xf>
    <xf numFmtId="49" fontId="19" fillId="0" borderId="34" xfId="0" applyNumberFormat="1" applyFont="1" applyFill="1" applyBorder="1" applyAlignment="1">
      <alignment horizontal="left" vertical="center" wrapText="1"/>
    </xf>
    <xf numFmtId="49" fontId="20" fillId="0" borderId="32" xfId="0" applyNumberFormat="1" applyFont="1" applyFill="1" applyBorder="1" applyAlignment="1">
      <alignment horizontal="center" vertical="center" wrapText="1"/>
    </xf>
    <xf numFmtId="49" fontId="19" fillId="0" borderId="32" xfId="0" applyNumberFormat="1" applyFont="1" applyFill="1" applyBorder="1" applyAlignment="1">
      <alignment horizontal="center" vertical="center" wrapText="1"/>
    </xf>
    <xf numFmtId="49" fontId="19" fillId="0" borderId="32" xfId="0" applyNumberFormat="1" applyFont="1" applyFill="1" applyBorder="1" applyAlignment="1">
      <alignment horizontal="left" vertical="center" wrapText="1"/>
    </xf>
    <xf numFmtId="0" fontId="19" fillId="0" borderId="32" xfId="0" applyNumberFormat="1" applyFont="1" applyFill="1" applyBorder="1" applyAlignment="1">
      <alignment horizontal="center" vertical="center" wrapText="1"/>
    </xf>
    <xf numFmtId="0" fontId="19" fillId="0" borderId="0" xfId="0" applyFont="1" applyFill="1" applyAlignment="1">
      <alignment horizontal="center" vertical="center" wrapText="1"/>
    </xf>
    <xf numFmtId="0" fontId="19" fillId="0" borderId="0" xfId="0" applyFont="1" applyFill="1" applyAlignment="1">
      <alignment horizontal="left" vertical="center" wrapText="1"/>
    </xf>
    <xf numFmtId="0" fontId="29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0" fillId="0" borderId="32" xfId="0" applyFont="1" applyFill="1" applyBorder="1" applyAlignment="1">
      <alignment horizontal="center" vertical="center"/>
    </xf>
    <xf numFmtId="0" fontId="19" fillId="0" borderId="32" xfId="0" applyFont="1" applyFill="1" applyBorder="1" applyAlignment="1">
      <alignment horizontal="center" vertical="center"/>
    </xf>
    <xf numFmtId="0" fontId="19" fillId="0" borderId="32" xfId="0" applyFont="1" applyFill="1" applyBorder="1" applyAlignment="1">
      <alignment horizontal="center" vertical="center" wrapText="1"/>
    </xf>
    <xf numFmtId="0" fontId="19" fillId="0" borderId="32" xfId="0" applyFont="1" applyFill="1" applyBorder="1" applyAlignment="1">
      <alignment horizontal="left" vertical="center" wrapText="1"/>
    </xf>
    <xf numFmtId="0" fontId="20" fillId="0" borderId="32" xfId="0" applyFont="1" applyFill="1" applyBorder="1" applyAlignment="1">
      <alignment horizontal="center" vertical="center" wrapText="1"/>
    </xf>
    <xf numFmtId="0" fontId="19" fillId="0" borderId="32" xfId="0" applyFont="1" applyFill="1" applyBorder="1" applyAlignment="1">
      <alignment horizontal="left" vertical="center"/>
    </xf>
    <xf numFmtId="0" fontId="19" fillId="0" borderId="33" xfId="0" applyFont="1" applyFill="1" applyBorder="1" applyAlignment="1">
      <alignment horizontal="center" vertical="center" wrapText="1"/>
    </xf>
    <xf numFmtId="0" fontId="19" fillId="0" borderId="33" xfId="0" applyFont="1" applyFill="1" applyBorder="1" applyAlignment="1">
      <alignment horizontal="center" vertical="center"/>
    </xf>
    <xf numFmtId="0" fontId="19" fillId="0" borderId="34" xfId="0" applyFont="1" applyFill="1" applyBorder="1" applyAlignment="1">
      <alignment horizontal="center" vertical="center"/>
    </xf>
    <xf numFmtId="0" fontId="19" fillId="6" borderId="33" xfId="0" applyFont="1" applyFill="1" applyBorder="1" applyAlignment="1">
      <alignment horizontal="center" vertical="center"/>
    </xf>
    <xf numFmtId="0" fontId="19" fillId="6" borderId="32" xfId="0" applyFont="1" applyFill="1" applyBorder="1" applyAlignment="1">
      <alignment horizontal="center" vertical="center"/>
    </xf>
    <xf numFmtId="0" fontId="19" fillId="0" borderId="32" xfId="0" applyFont="1" applyFill="1" applyBorder="1" applyAlignment="1">
      <alignment vertical="center" wrapText="1"/>
    </xf>
    <xf numFmtId="0" fontId="33" fillId="0" borderId="3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/>
    </xf>
    <xf numFmtId="0" fontId="7" fillId="2" borderId="7" xfId="0" applyFont="1" applyFill="1" applyBorder="1" applyAlignment="1">
      <alignment horizontal="center"/>
    </xf>
    <xf numFmtId="0" fontId="9" fillId="2" borderId="4" xfId="0" applyFont="1" applyFill="1" applyBorder="1" applyAlignment="1">
      <alignment horizontal="center" wrapText="1"/>
    </xf>
    <xf numFmtId="0" fontId="11" fillId="2" borderId="4" xfId="0" applyFont="1" applyFill="1" applyBorder="1" applyAlignment="1">
      <alignment horizontal="center"/>
    </xf>
    <xf numFmtId="0" fontId="16" fillId="0" borderId="1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49" fontId="16" fillId="4" borderId="2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0" fontId="19" fillId="4" borderId="32" xfId="0" applyFont="1" applyFill="1" applyBorder="1" applyAlignment="1">
      <alignment horizontal="center" vertical="center"/>
    </xf>
    <xf numFmtId="0" fontId="20" fillId="4" borderId="32" xfId="0" applyFont="1" applyFill="1" applyBorder="1" applyAlignment="1">
      <alignment horizontal="center" vertical="center"/>
    </xf>
    <xf numFmtId="0" fontId="35" fillId="0" borderId="32" xfId="0" applyFont="1" applyFill="1" applyBorder="1" applyAlignment="1">
      <alignment horizontal="center" vertical="center" wrapText="1"/>
    </xf>
    <xf numFmtId="0" fontId="37" fillId="4" borderId="1" xfId="0" applyFont="1" applyFill="1" applyBorder="1" applyAlignment="1">
      <alignment horizontal="center" vertical="center" wrapText="1"/>
    </xf>
    <xf numFmtId="0" fontId="19" fillId="4" borderId="1" xfId="0" applyFont="1" applyFill="1" applyBorder="1" applyAlignment="1">
      <alignment horizontal="center" vertical="center" wrapText="1"/>
    </xf>
    <xf numFmtId="0" fontId="20" fillId="4" borderId="1" xfId="0" applyFont="1" applyFill="1" applyBorder="1" applyAlignment="1">
      <alignment horizontal="center" vertical="center" wrapText="1"/>
    </xf>
    <xf numFmtId="0" fontId="33" fillId="8" borderId="1" xfId="0" applyFont="1" applyFill="1" applyBorder="1" applyAlignment="1">
      <alignment horizontal="center" vertical="center" wrapText="1"/>
    </xf>
    <xf numFmtId="0" fontId="33" fillId="4" borderId="2" xfId="0" applyFont="1" applyFill="1" applyBorder="1" applyAlignment="1">
      <alignment horizontal="center" vertical="center" wrapText="1"/>
    </xf>
    <xf numFmtId="0" fontId="19" fillId="4" borderId="1" xfId="0" applyFont="1" applyFill="1" applyBorder="1" applyAlignment="1">
      <alignment vertical="center" wrapText="1"/>
    </xf>
    <xf numFmtId="0" fontId="33" fillId="4" borderId="1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19" fillId="4" borderId="8" xfId="0" applyFont="1" applyFill="1" applyBorder="1" applyAlignment="1">
      <alignment vertical="center" wrapText="1"/>
    </xf>
    <xf numFmtId="0" fontId="15" fillId="4" borderId="1" xfId="0" applyFont="1" applyFill="1" applyBorder="1" applyAlignment="1">
      <alignment horizontal="center" vertical="center"/>
    </xf>
    <xf numFmtId="0" fontId="19" fillId="4" borderId="1" xfId="0" applyFont="1" applyFill="1" applyBorder="1" applyAlignment="1">
      <alignment horizontal="left" vertical="center" wrapText="1"/>
    </xf>
    <xf numFmtId="49" fontId="19" fillId="4" borderId="1" xfId="0" applyNumberFormat="1" applyFont="1" applyFill="1" applyBorder="1" applyAlignment="1">
      <alignment horizontal="left" vertical="center" wrapText="1"/>
    </xf>
    <xf numFmtId="0" fontId="15" fillId="4" borderId="19" xfId="0" applyFont="1" applyFill="1" applyBorder="1" applyAlignment="1">
      <alignment horizontal="center" vertical="center"/>
    </xf>
    <xf numFmtId="0" fontId="19" fillId="0" borderId="32" xfId="0" applyFont="1" applyFill="1" applyBorder="1" applyAlignment="1">
      <alignment horizontal="left" vertical="center" wrapText="1"/>
    </xf>
    <xf numFmtId="0" fontId="19" fillId="0" borderId="32" xfId="0" applyFont="1" applyFill="1" applyBorder="1" applyAlignment="1">
      <alignment horizontal="center" vertical="center"/>
    </xf>
    <xf numFmtId="0" fontId="19" fillId="0" borderId="32" xfId="0" applyFont="1" applyFill="1" applyBorder="1" applyAlignment="1">
      <alignment horizontal="center" vertical="center" wrapText="1"/>
    </xf>
    <xf numFmtId="0" fontId="33" fillId="0" borderId="32" xfId="0" applyFont="1" applyFill="1" applyBorder="1" applyAlignment="1">
      <alignment horizontal="center" vertical="center"/>
    </xf>
    <xf numFmtId="0" fontId="19" fillId="0" borderId="32" xfId="0" applyFont="1" applyFill="1" applyBorder="1"/>
    <xf numFmtId="0" fontId="19" fillId="0" borderId="32" xfId="0" applyFont="1" applyFill="1" applyBorder="1" applyAlignment="1">
      <alignment vertical="center" wrapText="1"/>
    </xf>
    <xf numFmtId="0" fontId="20" fillId="0" borderId="32" xfId="0" applyFont="1" applyFill="1" applyBorder="1" applyAlignment="1">
      <alignment horizontal="center" vertical="center"/>
    </xf>
    <xf numFmtId="0" fontId="19" fillId="0" borderId="32" xfId="0" applyFont="1" applyFill="1" applyBorder="1" applyAlignment="1">
      <alignment horizontal="left" vertical="center"/>
    </xf>
    <xf numFmtId="0" fontId="20" fillId="0" borderId="32" xfId="0" applyFont="1" applyFill="1" applyBorder="1" applyAlignment="1">
      <alignment horizontal="center" vertical="center" wrapText="1"/>
    </xf>
    <xf numFmtId="0" fontId="19" fillId="0" borderId="33" xfId="0" applyFont="1" applyFill="1" applyBorder="1" applyAlignment="1">
      <alignment horizontal="center" vertical="center"/>
    </xf>
    <xf numFmtId="0" fontId="19" fillId="0" borderId="33" xfId="0" applyFont="1" applyFill="1" applyBorder="1" applyAlignment="1">
      <alignment horizontal="center" vertical="center" wrapText="1"/>
    </xf>
    <xf numFmtId="0" fontId="19" fillId="0" borderId="33" xfId="0" applyFont="1" applyFill="1" applyBorder="1" applyAlignment="1">
      <alignment horizontal="center" vertical="center"/>
    </xf>
    <xf numFmtId="0" fontId="19" fillId="0" borderId="33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/>
    </xf>
    <xf numFmtId="0" fontId="34" fillId="0" borderId="36" xfId="0" applyFont="1" applyFill="1" applyBorder="1" applyAlignment="1">
      <alignment horizontal="center" vertical="center" wrapText="1"/>
    </xf>
    <xf numFmtId="0" fontId="15" fillId="9" borderId="1" xfId="0" applyFont="1" applyFill="1" applyBorder="1" applyAlignment="1">
      <alignment horizontal="center" vertical="center"/>
    </xf>
    <xf numFmtId="0" fontId="16" fillId="9" borderId="1" xfId="0" applyFont="1" applyFill="1" applyBorder="1" applyAlignment="1">
      <alignment horizontal="center" vertical="center"/>
    </xf>
    <xf numFmtId="0" fontId="15" fillId="9" borderId="1" xfId="0" applyFont="1" applyFill="1" applyBorder="1" applyAlignment="1">
      <alignment horizontal="center" vertical="center" wrapText="1"/>
    </xf>
    <xf numFmtId="0" fontId="16" fillId="9" borderId="1" xfId="0" applyFont="1" applyFill="1" applyBorder="1" applyAlignment="1">
      <alignment horizontal="center" vertical="center" wrapText="1"/>
    </xf>
    <xf numFmtId="0" fontId="16" fillId="9" borderId="1" xfId="0" applyFont="1" applyFill="1" applyBorder="1" applyAlignment="1">
      <alignment horizontal="left" vertical="center"/>
    </xf>
    <xf numFmtId="0" fontId="18" fillId="9" borderId="1" xfId="0" applyFont="1" applyFill="1" applyBorder="1" applyAlignment="1">
      <alignment horizontal="center" vertical="center"/>
    </xf>
    <xf numFmtId="0" fontId="16" fillId="9" borderId="1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wrapText="1"/>
    </xf>
    <xf numFmtId="0" fontId="7" fillId="2" borderId="9" xfId="0" applyFont="1" applyFill="1" applyBorder="1" applyAlignment="1">
      <alignment horizontal="left" wrapText="1"/>
    </xf>
    <xf numFmtId="0" fontId="7" fillId="2" borderId="4" xfId="0" applyFont="1" applyFill="1" applyBorder="1" applyAlignment="1">
      <alignment horizontal="left" wrapText="1"/>
    </xf>
    <xf numFmtId="0" fontId="10" fillId="2" borderId="0" xfId="0" applyFont="1" applyFill="1" applyAlignment="1">
      <alignment horizontal="center"/>
    </xf>
    <xf numFmtId="0" fontId="8" fillId="2" borderId="0" xfId="0" applyFont="1" applyFill="1" applyBorder="1" applyAlignment="1">
      <alignment horizontal="center"/>
    </xf>
    <xf numFmtId="0" fontId="14" fillId="2" borderId="0" xfId="0" applyFont="1" applyFill="1" applyAlignment="1">
      <alignment horizontal="center" vertical="center"/>
    </xf>
    <xf numFmtId="0" fontId="4" fillId="2" borderId="10" xfId="0" applyFont="1" applyFill="1" applyBorder="1" applyAlignment="1">
      <alignment horizontal="left"/>
    </xf>
    <xf numFmtId="0" fontId="11" fillId="2" borderId="9" xfId="0" applyFont="1" applyFill="1" applyBorder="1" applyAlignment="1">
      <alignment horizontal="left"/>
    </xf>
    <xf numFmtId="0" fontId="11" fillId="2" borderId="10" xfId="0" applyFont="1" applyFill="1" applyBorder="1" applyAlignment="1">
      <alignment horizontal="left" vertical="center" wrapText="1"/>
    </xf>
    <xf numFmtId="0" fontId="11" fillId="2" borderId="9" xfId="0" applyFont="1" applyFill="1" applyBorder="1" applyAlignment="1">
      <alignment horizontal="left" vertical="center" wrapText="1"/>
    </xf>
    <xf numFmtId="0" fontId="10" fillId="2" borderId="11" xfId="0" applyFont="1" applyFill="1" applyBorder="1" applyAlignment="1">
      <alignment horizontal="center" vertical="center"/>
    </xf>
    <xf numFmtId="0" fontId="10" fillId="2" borderId="12" xfId="0" applyFont="1" applyFill="1" applyBorder="1" applyAlignment="1">
      <alignment horizontal="center" vertical="center"/>
    </xf>
    <xf numFmtId="0" fontId="8" fillId="2" borderId="11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/>
    </xf>
    <xf numFmtId="0" fontId="8" fillId="2" borderId="14" xfId="0" applyFont="1" applyFill="1" applyBorder="1" applyAlignment="1">
      <alignment horizontal="center" vertical="center"/>
    </xf>
    <xf numFmtId="0" fontId="8" fillId="2" borderId="15" xfId="0" applyFont="1" applyFill="1" applyBorder="1" applyAlignment="1">
      <alignment horizontal="center" vertical="center"/>
    </xf>
    <xf numFmtId="0" fontId="8" fillId="2" borderId="16" xfId="0" applyFont="1" applyFill="1" applyBorder="1" applyAlignment="1">
      <alignment horizontal="center" vertical="center"/>
    </xf>
    <xf numFmtId="0" fontId="8" fillId="2" borderId="17" xfId="0" applyFont="1" applyFill="1" applyBorder="1" applyAlignment="1">
      <alignment horizontal="center" vertical="center"/>
    </xf>
    <xf numFmtId="0" fontId="8" fillId="2" borderId="18" xfId="0" applyFont="1" applyFill="1" applyBorder="1" applyAlignment="1">
      <alignment horizontal="center" vertical="center"/>
    </xf>
    <xf numFmtId="0" fontId="20" fillId="7" borderId="5" xfId="0" applyFont="1" applyFill="1" applyBorder="1" applyAlignment="1">
      <alignment horizontal="center" vertical="center"/>
    </xf>
    <xf numFmtId="0" fontId="20" fillId="7" borderId="0" xfId="0" applyFont="1" applyFill="1" applyBorder="1" applyAlignment="1">
      <alignment horizontal="center" vertical="center"/>
    </xf>
    <xf numFmtId="0" fontId="20" fillId="0" borderId="32" xfId="0" applyFont="1" applyFill="1" applyBorder="1" applyAlignment="1">
      <alignment horizontal="center" vertical="center"/>
    </xf>
    <xf numFmtId="0" fontId="19" fillId="0" borderId="32" xfId="0" applyFont="1" applyFill="1" applyBorder="1"/>
    <xf numFmtId="0" fontId="19" fillId="0" borderId="32" xfId="0" applyFont="1" applyFill="1" applyBorder="1" applyAlignment="1">
      <alignment horizontal="left" vertical="center" wrapText="1"/>
    </xf>
    <xf numFmtId="0" fontId="19" fillId="0" borderId="32" xfId="0" applyFont="1" applyFill="1" applyBorder="1" applyAlignment="1">
      <alignment horizontal="left"/>
    </xf>
    <xf numFmtId="0" fontId="20" fillId="0" borderId="32" xfId="0" applyFont="1" applyFill="1" applyBorder="1" applyAlignment="1">
      <alignment horizontal="center" vertical="center" wrapText="1"/>
    </xf>
    <xf numFmtId="0" fontId="19" fillId="0" borderId="32" xfId="0" applyFont="1" applyFill="1" applyBorder="1" applyAlignment="1">
      <alignment horizontal="center" vertical="center" wrapText="1"/>
    </xf>
    <xf numFmtId="0" fontId="19" fillId="0" borderId="32" xfId="0" applyFont="1" applyFill="1" applyBorder="1" applyAlignment="1">
      <alignment horizontal="center" vertical="center"/>
    </xf>
    <xf numFmtId="0" fontId="19" fillId="0" borderId="32" xfId="0" applyFont="1" applyFill="1" applyBorder="1" applyAlignment="1">
      <alignment wrapText="1"/>
    </xf>
    <xf numFmtId="0" fontId="19" fillId="0" borderId="32" xfId="0" applyFont="1" applyFill="1" applyBorder="1" applyAlignment="1">
      <alignment horizontal="left" vertical="center"/>
    </xf>
    <xf numFmtId="0" fontId="19" fillId="6" borderId="32" xfId="0" applyFont="1" applyFill="1" applyBorder="1" applyAlignment="1">
      <alignment horizontal="center" vertical="center"/>
    </xf>
    <xf numFmtId="0" fontId="19" fillId="6" borderId="32" xfId="0" applyFont="1" applyFill="1" applyBorder="1"/>
    <xf numFmtId="0" fontId="19" fillId="6" borderId="33" xfId="0" applyFont="1" applyFill="1" applyBorder="1" applyAlignment="1">
      <alignment horizontal="center" vertical="center"/>
    </xf>
    <xf numFmtId="0" fontId="19" fillId="6" borderId="35" xfId="0" applyFont="1" applyFill="1" applyBorder="1" applyAlignment="1">
      <alignment horizontal="center" vertical="center"/>
    </xf>
    <xf numFmtId="0" fontId="19" fillId="6" borderId="34" xfId="0" applyFont="1" applyFill="1" applyBorder="1" applyAlignment="1">
      <alignment horizontal="center" vertical="center"/>
    </xf>
    <xf numFmtId="0" fontId="19" fillId="0" borderId="33" xfId="0" applyFont="1" applyFill="1" applyBorder="1" applyAlignment="1">
      <alignment horizontal="center" vertical="center"/>
    </xf>
    <xf numFmtId="0" fontId="19" fillId="0" borderId="35" xfId="0" applyFont="1" applyFill="1" applyBorder="1" applyAlignment="1">
      <alignment horizontal="center" vertical="center"/>
    </xf>
    <xf numFmtId="0" fontId="19" fillId="0" borderId="34" xfId="0" applyFont="1" applyFill="1" applyBorder="1" applyAlignment="1">
      <alignment horizontal="center" vertical="center"/>
    </xf>
    <xf numFmtId="0" fontId="19" fillId="0" borderId="33" xfId="0" applyFont="1" applyFill="1" applyBorder="1" applyAlignment="1">
      <alignment horizontal="center" vertical="center" wrapText="1"/>
    </xf>
    <xf numFmtId="0" fontId="19" fillId="0" borderId="35" xfId="0" applyFont="1" applyFill="1" applyBorder="1" applyAlignment="1">
      <alignment horizontal="center" vertical="center" wrapText="1"/>
    </xf>
    <xf numFmtId="0" fontId="19" fillId="0" borderId="34" xfId="0" applyFont="1" applyFill="1" applyBorder="1" applyAlignment="1">
      <alignment horizontal="center" vertical="center" wrapText="1"/>
    </xf>
    <xf numFmtId="0" fontId="19" fillId="6" borderId="32" xfId="0" applyFont="1" applyFill="1" applyBorder="1" applyAlignment="1">
      <alignment horizontal="center" vertical="center" wrapText="1"/>
    </xf>
    <xf numFmtId="0" fontId="19" fillId="0" borderId="32" xfId="0" applyFont="1" applyFill="1" applyBorder="1" applyAlignment="1">
      <alignment vertical="center" wrapText="1"/>
    </xf>
    <xf numFmtId="0" fontId="7" fillId="6" borderId="32" xfId="0" applyFont="1" applyFill="1" applyBorder="1"/>
    <xf numFmtId="0" fontId="7" fillId="0" borderId="32" xfId="0" applyFont="1" applyFill="1" applyBorder="1"/>
    <xf numFmtId="0" fontId="33" fillId="0" borderId="32" xfId="0" applyFont="1" applyFill="1" applyBorder="1" applyAlignment="1">
      <alignment horizontal="center" vertical="center"/>
    </xf>
    <xf numFmtId="0" fontId="33" fillId="0" borderId="32" xfId="0" applyFont="1" applyFill="1" applyBorder="1"/>
    <xf numFmtId="0" fontId="15" fillId="0" borderId="1" xfId="4" applyFont="1" applyFill="1" applyBorder="1" applyAlignment="1">
      <alignment horizontal="center" vertical="center"/>
    </xf>
    <xf numFmtId="0" fontId="15" fillId="0" borderId="8" xfId="0" applyFont="1" applyFill="1" applyBorder="1" applyAlignment="1">
      <alignment horizontal="center" vertical="center"/>
    </xf>
    <xf numFmtId="0" fontId="15" fillId="0" borderId="28" xfId="0" applyFont="1" applyFill="1" applyBorder="1" applyAlignment="1">
      <alignment horizontal="center" vertical="center"/>
    </xf>
    <xf numFmtId="0" fontId="15" fillId="0" borderId="2" xfId="0" applyFont="1" applyFill="1" applyBorder="1" applyAlignment="1">
      <alignment horizontal="center" vertical="center"/>
    </xf>
    <xf numFmtId="0" fontId="16" fillId="0" borderId="8" xfId="0" applyFont="1" applyFill="1" applyBorder="1" applyAlignment="1">
      <alignment horizontal="center" vertical="center"/>
    </xf>
    <xf numFmtId="0" fontId="16" fillId="0" borderId="28" xfId="0" applyFont="1" applyFill="1" applyBorder="1" applyAlignment="1">
      <alignment horizontal="center" vertical="center"/>
    </xf>
    <xf numFmtId="0" fontId="16" fillId="0" borderId="2" xfId="0" applyFont="1" applyFill="1" applyBorder="1" applyAlignment="1">
      <alignment horizontal="center" vertical="center"/>
    </xf>
    <xf numFmtId="0" fontId="15" fillId="0" borderId="1" xfId="3" applyFont="1" applyFill="1" applyBorder="1" applyAlignment="1">
      <alignment horizontal="center" vertical="center" wrapText="1"/>
    </xf>
    <xf numFmtId="0" fontId="16" fillId="0" borderId="1" xfId="3" applyFont="1" applyFill="1" applyBorder="1" applyAlignment="1">
      <alignment horizontal="center" vertical="center" wrapText="1"/>
    </xf>
    <xf numFmtId="0" fontId="15" fillId="0" borderId="1" xfId="3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left" vertical="center" wrapText="1"/>
    </xf>
    <xf numFmtId="0" fontId="18" fillId="0" borderId="8" xfId="0" applyFont="1" applyFill="1" applyBorder="1" applyAlignment="1">
      <alignment horizontal="center" vertical="center"/>
    </xf>
    <xf numFmtId="0" fontId="18" fillId="0" borderId="28" xfId="0" applyFont="1" applyFill="1" applyBorder="1" applyAlignment="1">
      <alignment horizontal="center" vertical="center"/>
    </xf>
    <xf numFmtId="0" fontId="18" fillId="0" borderId="2" xfId="0" applyFont="1" applyFill="1" applyBorder="1" applyAlignment="1">
      <alignment horizontal="center" vertical="center"/>
    </xf>
    <xf numFmtId="0" fontId="16" fillId="0" borderId="8" xfId="0" applyFont="1" applyFill="1" applyBorder="1" applyAlignment="1">
      <alignment horizontal="center" vertical="center" wrapText="1"/>
    </xf>
    <xf numFmtId="0" fontId="16" fillId="0" borderId="28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16" fillId="0" borderId="1" xfId="0" applyNumberFormat="1" applyFont="1" applyFill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/>
    </xf>
    <xf numFmtId="0" fontId="16" fillId="0" borderId="22" xfId="0" applyFont="1" applyFill="1" applyBorder="1" applyAlignment="1">
      <alignment horizontal="center" vertical="center"/>
    </xf>
    <xf numFmtId="0" fontId="16" fillId="0" borderId="21" xfId="0" applyFont="1" applyFill="1" applyBorder="1" applyAlignment="1">
      <alignment horizontal="center" vertical="center"/>
    </xf>
    <xf numFmtId="0" fontId="16" fillId="0" borderId="29" xfId="0" applyFont="1" applyFill="1" applyBorder="1" applyAlignment="1">
      <alignment horizontal="left" vertical="center" wrapText="1"/>
    </xf>
    <xf numFmtId="0" fontId="16" fillId="0" borderId="30" xfId="0" applyFont="1" applyFill="1" applyBorder="1" applyAlignment="1">
      <alignment horizontal="left" vertical="center" wrapText="1"/>
    </xf>
    <xf numFmtId="0" fontId="16" fillId="0" borderId="29" xfId="0" applyFont="1" applyBorder="1" applyAlignment="1">
      <alignment horizontal="left" vertical="center" wrapText="1"/>
    </xf>
    <xf numFmtId="0" fontId="16" fillId="0" borderId="30" xfId="0" applyFont="1" applyBorder="1" applyAlignment="1">
      <alignment horizontal="left" vertical="center" wrapText="1"/>
    </xf>
    <xf numFmtId="0" fontId="15" fillId="0" borderId="8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16" fillId="0" borderId="8" xfId="0" applyFont="1" applyFill="1" applyBorder="1" applyAlignment="1">
      <alignment vertical="center" wrapText="1"/>
    </xf>
    <xf numFmtId="0" fontId="16" fillId="0" borderId="2" xfId="0" applyFont="1" applyFill="1" applyBorder="1" applyAlignment="1">
      <alignment vertical="center" wrapText="1"/>
    </xf>
    <xf numFmtId="0" fontId="16" fillId="0" borderId="1" xfId="4" applyFont="1" applyFill="1" applyBorder="1" applyAlignment="1">
      <alignment horizontal="center" vertical="center" wrapText="1"/>
    </xf>
    <xf numFmtId="0" fontId="16" fillId="0" borderId="25" xfId="0" applyFont="1" applyFill="1" applyBorder="1" applyAlignment="1">
      <alignment horizontal="center" vertical="center"/>
    </xf>
    <xf numFmtId="0" fontId="16" fillId="0" borderId="27" xfId="0" applyFont="1" applyFill="1" applyBorder="1" applyAlignment="1">
      <alignment horizontal="left" vertical="center" wrapText="1"/>
    </xf>
    <xf numFmtId="0" fontId="16" fillId="0" borderId="22" xfId="0" applyFont="1" applyBorder="1" applyAlignment="1">
      <alignment horizontal="center" vertical="center" wrapText="1"/>
    </xf>
    <xf numFmtId="0" fontId="16" fillId="0" borderId="21" xfId="0" applyFont="1" applyBorder="1" applyAlignment="1">
      <alignment horizontal="center" vertical="center" wrapText="1"/>
    </xf>
    <xf numFmtId="0" fontId="15" fillId="0" borderId="8" xfId="3" applyFont="1" applyFill="1" applyBorder="1" applyAlignment="1">
      <alignment horizontal="center" vertical="center" wrapText="1"/>
    </xf>
    <xf numFmtId="0" fontId="15" fillId="0" borderId="2" xfId="3" applyFont="1" applyFill="1" applyBorder="1" applyAlignment="1">
      <alignment horizontal="center" vertical="center" wrapText="1"/>
    </xf>
    <xf numFmtId="0" fontId="16" fillId="0" borderId="8" xfId="3" applyFont="1" applyFill="1" applyBorder="1" applyAlignment="1">
      <alignment horizontal="center" vertical="center" wrapText="1"/>
    </xf>
    <xf numFmtId="0" fontId="16" fillId="0" borderId="2" xfId="3" applyFont="1" applyFill="1" applyBorder="1" applyAlignment="1">
      <alignment horizontal="center" vertical="center" wrapText="1"/>
    </xf>
    <xf numFmtId="0" fontId="15" fillId="0" borderId="8" xfId="3" applyFont="1" applyFill="1" applyBorder="1" applyAlignment="1">
      <alignment horizontal="center" vertical="center"/>
    </xf>
    <xf numFmtId="0" fontId="15" fillId="0" borderId="2" xfId="3" applyFont="1" applyFill="1" applyBorder="1" applyAlignment="1">
      <alignment horizontal="center" vertical="center"/>
    </xf>
    <xf numFmtId="0" fontId="15" fillId="0" borderId="1" xfId="4" applyFont="1" applyFill="1" applyBorder="1" applyAlignment="1">
      <alignment horizontal="center" vertical="center" wrapText="1"/>
    </xf>
    <xf numFmtId="0" fontId="16" fillId="0" borderId="1" xfId="4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vertical="center" wrapText="1"/>
    </xf>
    <xf numFmtId="0" fontId="15" fillId="0" borderId="8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/>
    </xf>
    <xf numFmtId="0" fontId="16" fillId="0" borderId="8" xfId="0" applyFont="1" applyFill="1" applyBorder="1" applyAlignment="1">
      <alignment horizontal="left" vertical="center" wrapText="1"/>
    </xf>
    <xf numFmtId="0" fontId="16" fillId="0" borderId="2" xfId="0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horizontal="center" vertical="center"/>
    </xf>
    <xf numFmtId="0" fontId="16" fillId="0" borderId="8" xfId="1" applyFont="1" applyFill="1" applyBorder="1" applyAlignment="1">
      <alignment horizontal="center" vertical="center" wrapText="1"/>
    </xf>
    <xf numFmtId="0" fontId="16" fillId="0" borderId="2" xfId="1" applyFont="1" applyFill="1" applyBorder="1" applyAlignment="1">
      <alignment horizontal="center" vertical="center" wrapText="1"/>
    </xf>
    <xf numFmtId="0" fontId="20" fillId="4" borderId="8" xfId="0" applyFont="1" applyFill="1" applyBorder="1" applyAlignment="1">
      <alignment horizontal="center" vertical="center" wrapText="1"/>
    </xf>
    <xf numFmtId="0" fontId="20" fillId="4" borderId="2" xfId="0" applyFont="1" applyFill="1" applyBorder="1" applyAlignment="1">
      <alignment horizontal="center" vertical="center" wrapText="1"/>
    </xf>
    <xf numFmtId="0" fontId="37" fillId="4" borderId="8" xfId="0" applyFont="1" applyFill="1" applyBorder="1" applyAlignment="1">
      <alignment horizontal="center" vertical="center" wrapText="1"/>
    </xf>
    <xf numFmtId="0" fontId="37" fillId="4" borderId="2" xfId="0" applyFont="1" applyFill="1" applyBorder="1" applyAlignment="1">
      <alignment horizontal="center" vertical="center" wrapText="1"/>
    </xf>
    <xf numFmtId="0" fontId="19" fillId="4" borderId="8" xfId="0" applyFont="1" applyFill="1" applyBorder="1" applyAlignment="1">
      <alignment vertical="center" wrapText="1"/>
    </xf>
    <xf numFmtId="0" fontId="19" fillId="4" borderId="2" xfId="0" applyFont="1" applyFill="1" applyBorder="1" applyAlignment="1">
      <alignment vertical="center" wrapText="1"/>
    </xf>
    <xf numFmtId="0" fontId="16" fillId="0" borderId="1" xfId="1" applyFont="1" applyFill="1" applyBorder="1" applyAlignment="1">
      <alignment horizontal="center" vertical="center" wrapText="1"/>
    </xf>
    <xf numFmtId="0" fontId="16" fillId="0" borderId="1" xfId="1" applyFont="1" applyFill="1" applyBorder="1" applyAlignment="1">
      <alignment vertical="center" wrapText="1"/>
    </xf>
    <xf numFmtId="0" fontId="20" fillId="4" borderId="1" xfId="0" applyFont="1" applyFill="1" applyBorder="1" applyAlignment="1">
      <alignment horizontal="center" vertical="center" wrapText="1"/>
    </xf>
    <xf numFmtId="0" fontId="16" fillId="0" borderId="8" xfId="0" applyFont="1" applyFill="1" applyBorder="1" applyAlignment="1">
      <alignment vertical="center"/>
    </xf>
    <xf numFmtId="0" fontId="16" fillId="0" borderId="2" xfId="0" applyFont="1" applyFill="1" applyBorder="1" applyAlignment="1">
      <alignment vertical="center"/>
    </xf>
    <xf numFmtId="0" fontId="21" fillId="0" borderId="8" xfId="0" applyFont="1" applyFill="1" applyBorder="1" applyAlignment="1">
      <alignment horizontal="center" vertical="center" wrapText="1"/>
    </xf>
    <xf numFmtId="0" fontId="21" fillId="0" borderId="2" xfId="0" applyFont="1" applyFill="1" applyBorder="1" applyAlignment="1">
      <alignment horizontal="center" vertical="center" wrapText="1"/>
    </xf>
    <xf numFmtId="0" fontId="19" fillId="4" borderId="8" xfId="0" applyFont="1" applyFill="1" applyBorder="1" applyAlignment="1">
      <alignment horizontal="center" vertical="center" wrapText="1"/>
    </xf>
    <xf numFmtId="0" fontId="19" fillId="4" borderId="2" xfId="0" applyFont="1" applyFill="1" applyBorder="1" applyAlignment="1">
      <alignment horizontal="center" vertical="center" wrapText="1"/>
    </xf>
    <xf numFmtId="0" fontId="16" fillId="0" borderId="8" xfId="0" quotePrefix="1" applyFont="1" applyFill="1" applyBorder="1" applyAlignment="1">
      <alignment horizontal="center" vertical="center"/>
    </xf>
    <xf numFmtId="0" fontId="16" fillId="0" borderId="2" xfId="0" quotePrefix="1" applyFont="1" applyFill="1" applyBorder="1" applyAlignment="1">
      <alignment horizontal="center" vertical="center"/>
    </xf>
    <xf numFmtId="0" fontId="22" fillId="3" borderId="26" xfId="0" applyFont="1" applyFill="1" applyBorder="1" applyAlignment="1">
      <alignment horizontal="center" vertical="center" wrapText="1"/>
    </xf>
    <xf numFmtId="0" fontId="22" fillId="3" borderId="0" xfId="0" applyFont="1" applyFill="1" applyBorder="1" applyAlignment="1">
      <alignment horizontal="center" vertical="center" wrapText="1"/>
    </xf>
    <xf numFmtId="0" fontId="22" fillId="3" borderId="25" xfId="0" applyFont="1" applyFill="1" applyBorder="1" applyAlignment="1">
      <alignment horizontal="center" vertical="center" wrapText="1"/>
    </xf>
    <xf numFmtId="0" fontId="18" fillId="0" borderId="8" xfId="1" applyFont="1" applyFill="1" applyBorder="1" applyAlignment="1">
      <alignment horizontal="center" vertical="center"/>
    </xf>
    <xf numFmtId="0" fontId="18" fillId="0" borderId="2" xfId="1" applyFont="1" applyFill="1" applyBorder="1" applyAlignment="1">
      <alignment horizontal="center" vertical="center"/>
    </xf>
    <xf numFmtId="0" fontId="15" fillId="0" borderId="8" xfId="1" applyFont="1" applyFill="1" applyBorder="1" applyAlignment="1">
      <alignment horizontal="center" vertical="center"/>
    </xf>
    <xf numFmtId="0" fontId="15" fillId="0" borderId="2" xfId="1" applyFont="1" applyFill="1" applyBorder="1" applyAlignment="1">
      <alignment horizontal="center" vertical="center"/>
    </xf>
    <xf numFmtId="0" fontId="16" fillId="0" borderId="8" xfId="1" applyFont="1" applyFill="1" applyBorder="1" applyAlignment="1">
      <alignment horizontal="center" vertical="center"/>
    </xf>
    <xf numFmtId="0" fontId="16" fillId="0" borderId="2" xfId="1" applyFont="1" applyFill="1" applyBorder="1" applyAlignment="1">
      <alignment horizontal="center" vertical="center"/>
    </xf>
  </cellXfs>
  <cellStyles count="6">
    <cellStyle name="Normal" xfId="0" builtinId="0"/>
    <cellStyle name="Normal 2" xfId="1"/>
    <cellStyle name="Normal 3" xfId="2"/>
    <cellStyle name="Normal 4" xfId="3"/>
    <cellStyle name="Normal 4 2" xfId="4"/>
    <cellStyle name="Normal 5" xfId="5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6</xdr:col>
      <xdr:colOff>1247775</xdr:colOff>
      <xdr:row>7</xdr:row>
      <xdr:rowOff>19050</xdr:rowOff>
    </xdr:to>
    <xdr:pic>
      <xdr:nvPicPr>
        <xdr:cNvPr id="1407" name="Imagen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115300" cy="134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K21"/>
  <sheetViews>
    <sheetView workbookViewId="0">
      <selection activeCell="A17" sqref="A17:D17"/>
    </sheetView>
  </sheetViews>
  <sheetFormatPr baseColWidth="10" defaultColWidth="0" defaultRowHeight="0" customHeight="1" zeroHeight="1" x14ac:dyDescent="0.2"/>
  <cols>
    <col min="1" max="1" width="11.85546875" style="2" customWidth="1"/>
    <col min="2" max="3" width="11.42578125" style="2" customWidth="1"/>
    <col min="4" max="4" width="19.28515625" style="2" customWidth="1"/>
    <col min="5" max="5" width="17.28515625" style="2" customWidth="1"/>
    <col min="6" max="6" width="31.7109375" style="2" customWidth="1"/>
    <col min="7" max="7" width="19.140625" style="2" customWidth="1"/>
    <col min="8" max="11" width="0" style="1" hidden="1" customWidth="1"/>
    <col min="12" max="16384" width="11.42578125" style="1" hidden="1"/>
  </cols>
  <sheetData>
    <row r="1" spans="1:7" ht="15" customHeight="1" x14ac:dyDescent="0.2"/>
    <row r="2" spans="1:7" ht="15" customHeight="1" x14ac:dyDescent="0.2"/>
    <row r="3" spans="1:7" ht="15" customHeight="1" x14ac:dyDescent="0.2"/>
    <row r="4" spans="1:7" ht="15" customHeight="1" x14ac:dyDescent="0.2"/>
    <row r="5" spans="1:7" ht="12.75" x14ac:dyDescent="0.2">
      <c r="A5" s="1"/>
      <c r="B5" s="1"/>
      <c r="C5" s="1"/>
      <c r="D5" s="1"/>
      <c r="E5" s="1"/>
      <c r="F5" s="1"/>
      <c r="G5" s="1"/>
    </row>
    <row r="6" spans="1:7" ht="15.75" x14ac:dyDescent="0.2">
      <c r="A6" s="211" t="s">
        <v>247</v>
      </c>
      <c r="B6" s="211"/>
      <c r="C6" s="211"/>
      <c r="D6" s="211"/>
      <c r="E6" s="211"/>
      <c r="F6" s="211"/>
      <c r="G6" s="211"/>
    </row>
    <row r="7" spans="1:7" ht="15.75" x14ac:dyDescent="0.2">
      <c r="A7" s="211" t="s">
        <v>248</v>
      </c>
      <c r="B7" s="211"/>
      <c r="C7" s="211"/>
      <c r="D7" s="211"/>
      <c r="E7" s="211"/>
      <c r="F7" s="211"/>
      <c r="G7" s="211"/>
    </row>
    <row r="8" spans="1:7" ht="15.75" x14ac:dyDescent="0.25">
      <c r="A8" s="10"/>
      <c r="B8" s="10"/>
      <c r="C8" s="10"/>
      <c r="D8" s="10"/>
      <c r="E8" s="10"/>
      <c r="F8" s="10"/>
      <c r="G8" s="10"/>
    </row>
    <row r="9" spans="1:7" ht="15" x14ac:dyDescent="0.25">
      <c r="A9" s="209" t="s">
        <v>714</v>
      </c>
      <c r="B9" s="209"/>
      <c r="C9" s="209"/>
      <c r="D9" s="209"/>
      <c r="E9" s="209"/>
      <c r="F9" s="209"/>
      <c r="G9" s="209"/>
    </row>
    <row r="10" spans="1:7" ht="15.75" customHeight="1" x14ac:dyDescent="0.25">
      <c r="A10" s="210" t="s">
        <v>715</v>
      </c>
      <c r="B10" s="210"/>
      <c r="C10" s="210"/>
      <c r="D10" s="210"/>
      <c r="E10" s="210"/>
      <c r="F10" s="210"/>
      <c r="G10" s="210"/>
    </row>
    <row r="11" spans="1:7" ht="15.75" thickBot="1" x14ac:dyDescent="0.3">
      <c r="B11" s="1"/>
      <c r="C11" s="1"/>
      <c r="D11" s="1"/>
      <c r="E11" s="3"/>
      <c r="F11" s="3"/>
      <c r="G11" s="3"/>
    </row>
    <row r="12" spans="1:7" ht="15" x14ac:dyDescent="0.25">
      <c r="A12" s="220" t="s">
        <v>249</v>
      </c>
      <c r="B12" s="221"/>
      <c r="C12" s="221"/>
      <c r="D12" s="222"/>
      <c r="E12" s="216" t="s">
        <v>254</v>
      </c>
      <c r="F12" s="218" t="s">
        <v>255</v>
      </c>
      <c r="G12" s="3"/>
    </row>
    <row r="13" spans="1:7" ht="15.75" thickBot="1" x14ac:dyDescent="0.3">
      <c r="A13" s="223"/>
      <c r="B13" s="224"/>
      <c r="C13" s="224"/>
      <c r="D13" s="225"/>
      <c r="E13" s="217"/>
      <c r="F13" s="219"/>
      <c r="G13" s="3"/>
    </row>
    <row r="14" spans="1:7" ht="15.75" thickBot="1" x14ac:dyDescent="0.3">
      <c r="A14" s="212" t="s">
        <v>121</v>
      </c>
      <c r="B14" s="213"/>
      <c r="C14" s="213"/>
      <c r="D14" s="213"/>
      <c r="E14" s="12"/>
      <c r="F14" s="159" t="s">
        <v>253</v>
      </c>
      <c r="G14" s="3"/>
    </row>
    <row r="15" spans="1:7" ht="0" hidden="1" customHeight="1" x14ac:dyDescent="0.2">
      <c r="A15" s="6"/>
      <c r="B15" s="7"/>
      <c r="C15" s="7"/>
      <c r="D15" s="7"/>
      <c r="E15" s="8"/>
      <c r="F15" s="160"/>
    </row>
    <row r="16" spans="1:7" ht="30.75" thickBot="1" x14ac:dyDescent="0.3">
      <c r="A16" s="214" t="s">
        <v>250</v>
      </c>
      <c r="B16" s="215"/>
      <c r="C16" s="215"/>
      <c r="D16" s="215"/>
      <c r="E16" s="9"/>
      <c r="F16" s="161" t="s">
        <v>294</v>
      </c>
      <c r="G16" s="3"/>
    </row>
    <row r="17" spans="1:7" ht="32.25" customHeight="1" thickBot="1" x14ac:dyDescent="0.3">
      <c r="A17" s="214" t="s">
        <v>278</v>
      </c>
      <c r="B17" s="215"/>
      <c r="C17" s="215"/>
      <c r="D17" s="215"/>
      <c r="E17" s="9"/>
      <c r="F17" s="11" t="s">
        <v>295</v>
      </c>
      <c r="G17" s="3"/>
    </row>
    <row r="18" spans="1:7" ht="15.75" thickBot="1" x14ac:dyDescent="0.3">
      <c r="A18" s="206" t="s">
        <v>251</v>
      </c>
      <c r="B18" s="207"/>
      <c r="C18" s="207"/>
      <c r="D18" s="208"/>
      <c r="E18" s="5"/>
      <c r="F18" s="162" t="s">
        <v>252</v>
      </c>
      <c r="G18" s="3"/>
    </row>
    <row r="19" spans="1:7" ht="0" hidden="1" customHeight="1" x14ac:dyDescent="0.2"/>
    <row r="20" spans="1:7" ht="15" customHeight="1" x14ac:dyDescent="0.2"/>
    <row r="21" spans="1:7" ht="12.75" x14ac:dyDescent="0.2">
      <c r="A21" s="4" t="s">
        <v>258</v>
      </c>
    </row>
  </sheetData>
  <mergeCells count="11">
    <mergeCell ref="A18:D18"/>
    <mergeCell ref="A9:G9"/>
    <mergeCell ref="A10:G10"/>
    <mergeCell ref="A6:G6"/>
    <mergeCell ref="A7:G7"/>
    <mergeCell ref="A14:D14"/>
    <mergeCell ref="A17:D17"/>
    <mergeCell ref="A16:D16"/>
    <mergeCell ref="E12:E13"/>
    <mergeCell ref="F12:F13"/>
    <mergeCell ref="A12:D13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68"/>
  <sheetViews>
    <sheetView tabSelected="1" topLeftCell="A278" zoomScaleNormal="100" workbookViewId="0">
      <selection activeCell="I295" sqref="I295"/>
    </sheetView>
  </sheetViews>
  <sheetFormatPr baseColWidth="10" defaultColWidth="14.42578125" defaultRowHeight="12.75" x14ac:dyDescent="0.2"/>
  <cols>
    <col min="1" max="1" width="7.42578125" style="116" customWidth="1"/>
    <col min="2" max="2" width="11.7109375" style="116" customWidth="1"/>
    <col min="3" max="3" width="18.85546875" style="116" customWidth="1"/>
    <col min="4" max="4" width="25.140625" style="116" customWidth="1"/>
    <col min="5" max="5" width="11.28515625" style="116" customWidth="1"/>
    <col min="6" max="6" width="8.85546875" style="116" customWidth="1"/>
    <col min="7" max="7" width="19.42578125" style="116" customWidth="1"/>
    <col min="8" max="8" width="29.28515625" style="116" customWidth="1"/>
    <col min="9" max="9" width="65.140625" style="116" customWidth="1"/>
    <col min="10" max="10" width="14" style="116" customWidth="1"/>
    <col min="11" max="16384" width="14.42578125" style="116"/>
  </cols>
  <sheetData>
    <row r="1" spans="1:10" s="114" customFormat="1" ht="30.75" customHeight="1" x14ac:dyDescent="0.2">
      <c r="A1" s="113" t="s">
        <v>1</v>
      </c>
      <c r="B1" s="113" t="s">
        <v>2</v>
      </c>
      <c r="C1" s="113" t="s">
        <v>896</v>
      </c>
      <c r="D1" s="113" t="s">
        <v>51</v>
      </c>
      <c r="E1" s="113" t="s">
        <v>26</v>
      </c>
      <c r="F1" s="113" t="s">
        <v>2</v>
      </c>
      <c r="G1" s="113" t="s">
        <v>896</v>
      </c>
      <c r="H1" s="113" t="s">
        <v>51</v>
      </c>
      <c r="I1" s="113" t="s">
        <v>3</v>
      </c>
      <c r="J1" s="113" t="s">
        <v>897</v>
      </c>
    </row>
    <row r="2" spans="1:10" ht="17.25" customHeight="1" x14ac:dyDescent="0.2">
      <c r="A2" s="156">
        <v>1</v>
      </c>
      <c r="B2" s="147">
        <v>1</v>
      </c>
      <c r="C2" s="148" t="s">
        <v>134</v>
      </c>
      <c r="D2" s="148"/>
      <c r="E2" s="147"/>
      <c r="F2" s="147"/>
      <c r="G2" s="148"/>
      <c r="H2" s="147"/>
      <c r="I2" s="149" t="s">
        <v>122</v>
      </c>
      <c r="J2" s="147">
        <v>2</v>
      </c>
    </row>
    <row r="3" spans="1:10" ht="17.25" customHeight="1" x14ac:dyDescent="0.2">
      <c r="A3" s="156">
        <f t="shared" ref="A3:A18" si="0">+A2+1</f>
        <v>2</v>
      </c>
      <c r="B3" s="147">
        <v>1</v>
      </c>
      <c r="C3" s="148" t="s">
        <v>134</v>
      </c>
      <c r="D3" s="148"/>
      <c r="E3" s="147"/>
      <c r="F3" s="147"/>
      <c r="G3" s="148"/>
      <c r="H3" s="147"/>
      <c r="I3" s="149" t="s">
        <v>123</v>
      </c>
      <c r="J3" s="147">
        <v>2</v>
      </c>
    </row>
    <row r="4" spans="1:10" ht="25.5" x14ac:dyDescent="0.2">
      <c r="A4" s="156">
        <f t="shared" si="0"/>
        <v>3</v>
      </c>
      <c r="B4" s="147">
        <v>1</v>
      </c>
      <c r="C4" s="148" t="s">
        <v>898</v>
      </c>
      <c r="D4" s="148"/>
      <c r="E4" s="147" t="s">
        <v>16</v>
      </c>
      <c r="F4" s="147"/>
      <c r="G4" s="148" t="s">
        <v>132</v>
      </c>
      <c r="H4" s="147"/>
      <c r="I4" s="149" t="s">
        <v>124</v>
      </c>
      <c r="J4" s="147">
        <v>2</v>
      </c>
    </row>
    <row r="5" spans="1:10" ht="17.25" customHeight="1" x14ac:dyDescent="0.2">
      <c r="A5" s="156">
        <f t="shared" si="0"/>
        <v>4</v>
      </c>
      <c r="B5" s="147">
        <v>1</v>
      </c>
      <c r="C5" s="148" t="s">
        <v>899</v>
      </c>
      <c r="D5" s="148" t="s">
        <v>73</v>
      </c>
      <c r="E5" s="147"/>
      <c r="F5" s="147"/>
      <c r="G5" s="148"/>
      <c r="H5" s="147"/>
      <c r="I5" s="149" t="s">
        <v>125</v>
      </c>
      <c r="J5" s="147">
        <v>2</v>
      </c>
    </row>
    <row r="6" spans="1:10" ht="17.25" customHeight="1" x14ac:dyDescent="0.2">
      <c r="A6" s="156">
        <f t="shared" si="0"/>
        <v>5</v>
      </c>
      <c r="B6" s="147">
        <v>1</v>
      </c>
      <c r="C6" s="148" t="s">
        <v>900</v>
      </c>
      <c r="D6" s="148" t="s">
        <v>73</v>
      </c>
      <c r="E6" s="147"/>
      <c r="F6" s="147"/>
      <c r="G6" s="148"/>
      <c r="H6" s="147"/>
      <c r="I6" s="149" t="s">
        <v>901</v>
      </c>
      <c r="J6" s="147">
        <v>2</v>
      </c>
    </row>
    <row r="7" spans="1:10" ht="17.25" customHeight="1" x14ac:dyDescent="0.2">
      <c r="A7" s="156">
        <f t="shared" si="0"/>
        <v>6</v>
      </c>
      <c r="B7" s="147">
        <v>1</v>
      </c>
      <c r="C7" s="148" t="s">
        <v>902</v>
      </c>
      <c r="D7" s="148" t="s">
        <v>73</v>
      </c>
      <c r="E7" s="147"/>
      <c r="F7" s="147"/>
      <c r="G7" s="148"/>
      <c r="H7" s="147"/>
      <c r="I7" s="149" t="s">
        <v>126</v>
      </c>
      <c r="J7" s="147">
        <v>2</v>
      </c>
    </row>
    <row r="8" spans="1:10" ht="17.25" customHeight="1" x14ac:dyDescent="0.2">
      <c r="A8" s="156">
        <f t="shared" si="0"/>
        <v>7</v>
      </c>
      <c r="B8" s="147">
        <v>1</v>
      </c>
      <c r="C8" s="148" t="s">
        <v>903</v>
      </c>
      <c r="D8" s="148" t="s">
        <v>73</v>
      </c>
      <c r="E8" s="147"/>
      <c r="F8" s="147"/>
      <c r="G8" s="148"/>
      <c r="H8" s="147"/>
      <c r="I8" s="149" t="s">
        <v>904</v>
      </c>
      <c r="J8" s="147">
        <v>2</v>
      </c>
    </row>
    <row r="9" spans="1:10" ht="25.5" x14ac:dyDescent="0.2">
      <c r="A9" s="156">
        <f t="shared" si="0"/>
        <v>8</v>
      </c>
      <c r="B9" s="147">
        <v>1</v>
      </c>
      <c r="C9" s="147" t="s">
        <v>905</v>
      </c>
      <c r="D9" s="148" t="s">
        <v>390</v>
      </c>
      <c r="E9" s="147" t="s">
        <v>14</v>
      </c>
      <c r="F9" s="147">
        <v>1</v>
      </c>
      <c r="G9" s="147" t="s">
        <v>906</v>
      </c>
      <c r="H9" s="148" t="s">
        <v>390</v>
      </c>
      <c r="I9" s="149" t="s">
        <v>89</v>
      </c>
      <c r="J9" s="147">
        <v>2</v>
      </c>
    </row>
    <row r="10" spans="1:10" ht="17.25" customHeight="1" x14ac:dyDescent="0.2">
      <c r="A10" s="156">
        <f t="shared" si="0"/>
        <v>9</v>
      </c>
      <c r="B10" s="147">
        <v>1</v>
      </c>
      <c r="C10" s="147" t="s">
        <v>895</v>
      </c>
      <c r="D10" s="148" t="s">
        <v>163</v>
      </c>
      <c r="E10" s="147" t="s">
        <v>14</v>
      </c>
      <c r="F10" s="147">
        <v>1</v>
      </c>
      <c r="G10" s="147" t="s">
        <v>895</v>
      </c>
      <c r="H10" s="118" t="s">
        <v>165</v>
      </c>
      <c r="I10" s="149" t="s">
        <v>164</v>
      </c>
      <c r="J10" s="147">
        <v>2</v>
      </c>
    </row>
    <row r="11" spans="1:10" ht="17.25" customHeight="1" x14ac:dyDescent="0.2">
      <c r="A11" s="156">
        <f t="shared" si="0"/>
        <v>10</v>
      </c>
      <c r="B11" s="147">
        <v>1</v>
      </c>
      <c r="C11" s="147" t="s">
        <v>906</v>
      </c>
      <c r="D11" s="148">
        <v>1</v>
      </c>
      <c r="E11" s="147" t="s">
        <v>6</v>
      </c>
      <c r="F11" s="147">
        <v>1</v>
      </c>
      <c r="G11" s="147" t="s">
        <v>895</v>
      </c>
      <c r="H11" s="118" t="s">
        <v>10</v>
      </c>
      <c r="I11" s="149" t="s">
        <v>673</v>
      </c>
      <c r="J11" s="147">
        <v>1</v>
      </c>
    </row>
    <row r="12" spans="1:10" ht="17.25" customHeight="1" x14ac:dyDescent="0.2">
      <c r="A12" s="156">
        <f t="shared" si="0"/>
        <v>11</v>
      </c>
      <c r="B12" s="147">
        <v>1</v>
      </c>
      <c r="C12" s="147" t="s">
        <v>906</v>
      </c>
      <c r="D12" s="148">
        <v>2</v>
      </c>
      <c r="E12" s="147" t="s">
        <v>6</v>
      </c>
      <c r="F12" s="147">
        <v>1</v>
      </c>
      <c r="G12" s="147" t="s">
        <v>895</v>
      </c>
      <c r="H12" s="118" t="s">
        <v>10</v>
      </c>
      <c r="I12" s="149" t="s">
        <v>674</v>
      </c>
      <c r="J12" s="147">
        <v>1</v>
      </c>
    </row>
    <row r="13" spans="1:10" ht="17.25" customHeight="1" x14ac:dyDescent="0.2">
      <c r="A13" s="156">
        <f t="shared" si="0"/>
        <v>12</v>
      </c>
      <c r="B13" s="147">
        <v>1</v>
      </c>
      <c r="C13" s="148" t="s">
        <v>907</v>
      </c>
      <c r="D13" s="148">
        <v>1</v>
      </c>
      <c r="E13" s="147" t="s">
        <v>6</v>
      </c>
      <c r="F13" s="147">
        <v>1</v>
      </c>
      <c r="G13" s="147" t="s">
        <v>906</v>
      </c>
      <c r="H13" s="147" t="s">
        <v>53</v>
      </c>
      <c r="I13" s="149" t="s">
        <v>127</v>
      </c>
      <c r="J13" s="147">
        <v>2</v>
      </c>
    </row>
    <row r="14" spans="1:10" ht="17.25" customHeight="1" x14ac:dyDescent="0.2">
      <c r="A14" s="156">
        <f t="shared" si="0"/>
        <v>13</v>
      </c>
      <c r="B14" s="147">
        <v>1</v>
      </c>
      <c r="C14" s="147" t="s">
        <v>906</v>
      </c>
      <c r="D14" s="148">
        <v>4</v>
      </c>
      <c r="E14" s="147" t="s">
        <v>6</v>
      </c>
      <c r="F14" s="147">
        <v>1</v>
      </c>
      <c r="G14" s="147" t="s">
        <v>895</v>
      </c>
      <c r="H14" s="147" t="s">
        <v>10</v>
      </c>
      <c r="I14" s="149" t="s">
        <v>217</v>
      </c>
      <c r="J14" s="147">
        <v>2</v>
      </c>
    </row>
    <row r="15" spans="1:10" ht="17.25" customHeight="1" x14ac:dyDescent="0.2">
      <c r="A15" s="156">
        <f t="shared" si="0"/>
        <v>14</v>
      </c>
      <c r="B15" s="147">
        <v>1</v>
      </c>
      <c r="C15" s="147" t="s">
        <v>906</v>
      </c>
      <c r="D15" s="148">
        <v>6</v>
      </c>
      <c r="E15" s="147" t="s">
        <v>6</v>
      </c>
      <c r="F15" s="147">
        <v>1</v>
      </c>
      <c r="G15" s="147" t="s">
        <v>895</v>
      </c>
      <c r="H15" s="147" t="s">
        <v>128</v>
      </c>
      <c r="I15" s="149" t="s">
        <v>672</v>
      </c>
      <c r="J15" s="147">
        <v>1</v>
      </c>
    </row>
    <row r="16" spans="1:10" ht="17.25" customHeight="1" x14ac:dyDescent="0.2">
      <c r="A16" s="156">
        <f t="shared" si="0"/>
        <v>15</v>
      </c>
      <c r="B16" s="147">
        <v>1</v>
      </c>
      <c r="C16" s="147" t="s">
        <v>906</v>
      </c>
      <c r="D16" s="148">
        <v>8</v>
      </c>
      <c r="E16" s="147" t="s">
        <v>6</v>
      </c>
      <c r="F16" s="147">
        <v>1</v>
      </c>
      <c r="G16" s="147" t="s">
        <v>895</v>
      </c>
      <c r="H16" s="147" t="s">
        <v>84</v>
      </c>
      <c r="I16" s="149" t="s">
        <v>257</v>
      </c>
      <c r="J16" s="147">
        <v>1</v>
      </c>
    </row>
    <row r="17" spans="1:10" ht="17.25" customHeight="1" x14ac:dyDescent="0.2">
      <c r="A17" s="156">
        <f t="shared" si="0"/>
        <v>16</v>
      </c>
      <c r="B17" s="147">
        <v>1</v>
      </c>
      <c r="C17" s="147" t="s">
        <v>906</v>
      </c>
      <c r="D17" s="148">
        <v>1</v>
      </c>
      <c r="E17" s="147" t="s">
        <v>6</v>
      </c>
      <c r="F17" s="147">
        <v>1</v>
      </c>
      <c r="G17" s="147" t="s">
        <v>906</v>
      </c>
      <c r="H17" s="147" t="s">
        <v>25</v>
      </c>
      <c r="I17" s="149" t="s">
        <v>129</v>
      </c>
      <c r="J17" s="147">
        <v>2</v>
      </c>
    </row>
    <row r="18" spans="1:10" ht="17.25" customHeight="1" x14ac:dyDescent="0.2">
      <c r="A18" s="156">
        <f t="shared" si="0"/>
        <v>17</v>
      </c>
      <c r="B18" s="147">
        <v>1</v>
      </c>
      <c r="C18" s="147" t="s">
        <v>906</v>
      </c>
      <c r="D18" s="148">
        <v>2</v>
      </c>
      <c r="E18" s="147" t="s">
        <v>6</v>
      </c>
      <c r="F18" s="147">
        <v>1</v>
      </c>
      <c r="G18" s="147" t="s">
        <v>906</v>
      </c>
      <c r="H18" s="147" t="s">
        <v>25</v>
      </c>
      <c r="I18" s="149" t="s">
        <v>130</v>
      </c>
      <c r="J18" s="147">
        <v>2</v>
      </c>
    </row>
    <row r="19" spans="1:10" ht="17.25" customHeight="1" x14ac:dyDescent="0.2">
      <c r="A19" s="237">
        <v>18</v>
      </c>
      <c r="B19" s="147">
        <v>1</v>
      </c>
      <c r="C19" s="147" t="s">
        <v>906</v>
      </c>
      <c r="D19" s="148">
        <v>1</v>
      </c>
      <c r="E19" s="147" t="s">
        <v>6</v>
      </c>
      <c r="F19" s="147">
        <v>1</v>
      </c>
      <c r="G19" s="147" t="s">
        <v>906</v>
      </c>
      <c r="H19" s="147">
        <v>3</v>
      </c>
      <c r="I19" s="230" t="s">
        <v>241</v>
      </c>
      <c r="J19" s="234">
        <v>1</v>
      </c>
    </row>
    <row r="20" spans="1:10" ht="17.25" customHeight="1" x14ac:dyDescent="0.2">
      <c r="A20" s="250"/>
      <c r="B20" s="147">
        <v>1</v>
      </c>
      <c r="C20" s="147" t="s">
        <v>906</v>
      </c>
      <c r="D20" s="148">
        <v>3</v>
      </c>
      <c r="E20" s="147" t="s">
        <v>6</v>
      </c>
      <c r="F20" s="147">
        <v>1</v>
      </c>
      <c r="G20" s="147" t="s">
        <v>895</v>
      </c>
      <c r="H20" s="147" t="s">
        <v>54</v>
      </c>
      <c r="I20" s="251"/>
      <c r="J20" s="251"/>
    </row>
    <row r="21" spans="1:10" ht="17.25" customHeight="1" x14ac:dyDescent="0.2">
      <c r="A21" s="237">
        <v>19</v>
      </c>
      <c r="B21" s="234">
        <v>1</v>
      </c>
      <c r="C21" s="234" t="s">
        <v>906</v>
      </c>
      <c r="D21" s="233">
        <v>2</v>
      </c>
      <c r="E21" s="234" t="s">
        <v>6</v>
      </c>
      <c r="F21" s="147">
        <v>1</v>
      </c>
      <c r="G21" s="147" t="s">
        <v>906</v>
      </c>
      <c r="H21" s="147">
        <v>3</v>
      </c>
      <c r="I21" s="230" t="s">
        <v>90</v>
      </c>
      <c r="J21" s="234">
        <v>1</v>
      </c>
    </row>
    <row r="22" spans="1:10" ht="17.25" customHeight="1" x14ac:dyDescent="0.2">
      <c r="A22" s="250"/>
      <c r="B22" s="251"/>
      <c r="C22" s="251"/>
      <c r="D22" s="251"/>
      <c r="E22" s="251"/>
      <c r="F22" s="147">
        <v>1</v>
      </c>
      <c r="G22" s="147" t="s">
        <v>895</v>
      </c>
      <c r="H22" s="147" t="s">
        <v>54</v>
      </c>
      <c r="I22" s="251"/>
      <c r="J22" s="251"/>
    </row>
    <row r="23" spans="1:10" ht="17.25" customHeight="1" x14ac:dyDescent="0.2">
      <c r="A23" s="237">
        <v>20</v>
      </c>
      <c r="B23" s="185">
        <v>1</v>
      </c>
      <c r="C23" s="185" t="s">
        <v>906</v>
      </c>
      <c r="D23" s="186">
        <v>1</v>
      </c>
      <c r="E23" s="185" t="s">
        <v>6</v>
      </c>
      <c r="F23" s="185">
        <v>1</v>
      </c>
      <c r="G23" s="185" t="s">
        <v>906</v>
      </c>
      <c r="H23" s="185">
        <v>5</v>
      </c>
      <c r="I23" s="230" t="s">
        <v>221</v>
      </c>
      <c r="J23" s="234">
        <v>1</v>
      </c>
    </row>
    <row r="24" spans="1:10" ht="17.25" customHeight="1" x14ac:dyDescent="0.2">
      <c r="A24" s="250"/>
      <c r="B24" s="185">
        <v>1</v>
      </c>
      <c r="C24" s="185" t="s">
        <v>906</v>
      </c>
      <c r="D24" s="186">
        <v>5</v>
      </c>
      <c r="E24" s="185" t="s">
        <v>6</v>
      </c>
      <c r="F24" s="185">
        <v>1</v>
      </c>
      <c r="G24" s="185" t="s">
        <v>895</v>
      </c>
      <c r="H24" s="185" t="s">
        <v>220</v>
      </c>
      <c r="I24" s="251"/>
      <c r="J24" s="251"/>
    </row>
    <row r="25" spans="1:10" ht="17.25" customHeight="1" x14ac:dyDescent="0.2">
      <c r="A25" s="156">
        <v>21</v>
      </c>
      <c r="B25" s="185">
        <v>1</v>
      </c>
      <c r="C25" s="185" t="s">
        <v>906</v>
      </c>
      <c r="D25" s="186">
        <v>1.2</v>
      </c>
      <c r="E25" s="185" t="s">
        <v>4</v>
      </c>
      <c r="F25" s="185">
        <v>1</v>
      </c>
      <c r="G25" s="185" t="s">
        <v>908</v>
      </c>
      <c r="H25" s="185" t="s">
        <v>154</v>
      </c>
      <c r="I25" s="184" t="s">
        <v>85</v>
      </c>
      <c r="J25" s="185">
        <v>2</v>
      </c>
    </row>
    <row r="26" spans="1:10" ht="25.5" x14ac:dyDescent="0.2">
      <c r="A26" s="168">
        <f t="shared" ref="A26:A32" si="1">+A25+1</f>
        <v>22</v>
      </c>
      <c r="B26" s="185">
        <v>1</v>
      </c>
      <c r="C26" s="186" t="s">
        <v>909</v>
      </c>
      <c r="D26" s="186" t="s">
        <v>390</v>
      </c>
      <c r="E26" s="185" t="s">
        <v>6</v>
      </c>
      <c r="F26" s="185">
        <v>1</v>
      </c>
      <c r="G26" s="185" t="s">
        <v>908</v>
      </c>
      <c r="H26" s="186" t="s">
        <v>504</v>
      </c>
      <c r="I26" s="184" t="s">
        <v>505</v>
      </c>
      <c r="J26" s="185">
        <v>2</v>
      </c>
    </row>
    <row r="27" spans="1:10" ht="27.75" customHeight="1" x14ac:dyDescent="0.2">
      <c r="A27" s="156">
        <f t="shared" si="1"/>
        <v>23</v>
      </c>
      <c r="B27" s="185">
        <v>1</v>
      </c>
      <c r="C27" s="186" t="s">
        <v>906</v>
      </c>
      <c r="D27" s="186">
        <v>4</v>
      </c>
      <c r="E27" s="185" t="s">
        <v>6</v>
      </c>
      <c r="F27" s="185">
        <v>1</v>
      </c>
      <c r="G27" s="185" t="s">
        <v>908</v>
      </c>
      <c r="H27" s="186" t="s">
        <v>506</v>
      </c>
      <c r="I27" s="184" t="s">
        <v>535</v>
      </c>
      <c r="J27" s="185">
        <v>1</v>
      </c>
    </row>
    <row r="28" spans="1:10" ht="17.25" customHeight="1" x14ac:dyDescent="0.2">
      <c r="A28" s="156">
        <f t="shared" si="1"/>
        <v>24</v>
      </c>
      <c r="B28" s="185">
        <v>1</v>
      </c>
      <c r="C28" s="185" t="s">
        <v>908</v>
      </c>
      <c r="D28" s="186" t="s">
        <v>64</v>
      </c>
      <c r="E28" s="185" t="s">
        <v>6</v>
      </c>
      <c r="F28" s="185">
        <v>1</v>
      </c>
      <c r="G28" s="185">
        <v>3</v>
      </c>
      <c r="H28" s="185" t="s">
        <v>10</v>
      </c>
      <c r="I28" s="184" t="s">
        <v>142</v>
      </c>
      <c r="J28" s="185">
        <v>2</v>
      </c>
    </row>
    <row r="29" spans="1:10" ht="25.5" x14ac:dyDescent="0.2">
      <c r="A29" s="156">
        <f t="shared" si="1"/>
        <v>25</v>
      </c>
      <c r="B29" s="185">
        <v>1</v>
      </c>
      <c r="C29" s="186" t="s">
        <v>132</v>
      </c>
      <c r="D29" s="186"/>
      <c r="E29" s="185" t="s">
        <v>16</v>
      </c>
      <c r="F29" s="185">
        <v>1</v>
      </c>
      <c r="G29" s="186" t="s">
        <v>162</v>
      </c>
      <c r="H29" s="185"/>
      <c r="I29" s="184" t="s">
        <v>267</v>
      </c>
      <c r="J29" s="185">
        <v>2</v>
      </c>
    </row>
    <row r="30" spans="1:10" ht="17.25" customHeight="1" x14ac:dyDescent="0.2">
      <c r="A30" s="156">
        <f t="shared" si="1"/>
        <v>26</v>
      </c>
      <c r="B30" s="185">
        <v>2</v>
      </c>
      <c r="C30" s="185" t="s">
        <v>910</v>
      </c>
      <c r="D30" s="186" t="s">
        <v>73</v>
      </c>
      <c r="E30" s="185"/>
      <c r="F30" s="185"/>
      <c r="G30" s="185"/>
      <c r="H30" s="185"/>
      <c r="I30" s="184" t="s">
        <v>171</v>
      </c>
      <c r="J30" s="185">
        <v>2</v>
      </c>
    </row>
    <row r="31" spans="1:10" ht="17.25" customHeight="1" x14ac:dyDescent="0.2">
      <c r="A31" s="156">
        <f t="shared" si="1"/>
        <v>27</v>
      </c>
      <c r="B31" s="185">
        <v>2</v>
      </c>
      <c r="C31" s="185" t="s">
        <v>911</v>
      </c>
      <c r="D31" s="186" t="s">
        <v>73</v>
      </c>
      <c r="E31" s="185"/>
      <c r="F31" s="185"/>
      <c r="G31" s="185"/>
      <c r="H31" s="185"/>
      <c r="I31" s="184" t="s">
        <v>173</v>
      </c>
      <c r="J31" s="185">
        <v>2</v>
      </c>
    </row>
    <row r="32" spans="1:10" ht="27" customHeight="1" x14ac:dyDescent="0.2">
      <c r="A32" s="156">
        <f t="shared" si="1"/>
        <v>28</v>
      </c>
      <c r="B32" s="185">
        <v>1</v>
      </c>
      <c r="C32" s="185" t="s">
        <v>906</v>
      </c>
      <c r="D32" s="186">
        <v>8</v>
      </c>
      <c r="E32" s="185" t="s">
        <v>6</v>
      </c>
      <c r="F32" s="185">
        <v>2</v>
      </c>
      <c r="G32" s="185" t="s">
        <v>912</v>
      </c>
      <c r="H32" s="185" t="s">
        <v>913</v>
      </c>
      <c r="I32" s="184" t="s">
        <v>396</v>
      </c>
      <c r="J32" s="185">
        <v>2</v>
      </c>
    </row>
    <row r="33" spans="1:10" ht="17.25" customHeight="1" x14ac:dyDescent="0.2">
      <c r="A33" s="237">
        <v>29</v>
      </c>
      <c r="B33" s="185">
        <v>1</v>
      </c>
      <c r="C33" s="185" t="s">
        <v>906</v>
      </c>
      <c r="D33" s="186">
        <v>8</v>
      </c>
      <c r="E33" s="234" t="s">
        <v>6</v>
      </c>
      <c r="F33" s="234">
        <v>2</v>
      </c>
      <c r="G33" s="234" t="s">
        <v>914</v>
      </c>
      <c r="H33" s="234" t="s">
        <v>143</v>
      </c>
      <c r="I33" s="230" t="s">
        <v>394</v>
      </c>
      <c r="J33" s="252">
        <v>1</v>
      </c>
    </row>
    <row r="34" spans="1:10" ht="17.25" customHeight="1" x14ac:dyDescent="0.2">
      <c r="A34" s="250"/>
      <c r="B34" s="185">
        <v>2</v>
      </c>
      <c r="C34" s="185" t="s">
        <v>912</v>
      </c>
      <c r="D34" s="186">
        <v>10</v>
      </c>
      <c r="E34" s="251"/>
      <c r="F34" s="251"/>
      <c r="G34" s="251"/>
      <c r="H34" s="251"/>
      <c r="I34" s="251"/>
      <c r="J34" s="253"/>
    </row>
    <row r="35" spans="1:10" ht="17.25" customHeight="1" x14ac:dyDescent="0.2">
      <c r="A35" s="237">
        <v>30</v>
      </c>
      <c r="B35" s="185">
        <v>1</v>
      </c>
      <c r="C35" s="185" t="s">
        <v>906</v>
      </c>
      <c r="D35" s="186">
        <v>8</v>
      </c>
      <c r="E35" s="234" t="s">
        <v>6</v>
      </c>
      <c r="F35" s="234">
        <v>2</v>
      </c>
      <c r="G35" s="234">
        <v>46</v>
      </c>
      <c r="H35" s="234" t="s">
        <v>594</v>
      </c>
      <c r="I35" s="230" t="s">
        <v>397</v>
      </c>
      <c r="J35" s="234">
        <v>2</v>
      </c>
    </row>
    <row r="36" spans="1:10" ht="17.25" customHeight="1" x14ac:dyDescent="0.2">
      <c r="A36" s="250"/>
      <c r="B36" s="185">
        <v>2</v>
      </c>
      <c r="C36" s="185" t="s">
        <v>912</v>
      </c>
      <c r="D36" s="186">
        <v>10</v>
      </c>
      <c r="E36" s="251"/>
      <c r="F36" s="251"/>
      <c r="G36" s="251"/>
      <c r="H36" s="251"/>
      <c r="I36" s="251"/>
      <c r="J36" s="251"/>
    </row>
    <row r="37" spans="1:10" ht="17.25" customHeight="1" x14ac:dyDescent="0.2">
      <c r="A37" s="156">
        <v>31</v>
      </c>
      <c r="B37" s="185">
        <v>1</v>
      </c>
      <c r="C37" s="187" t="s">
        <v>915</v>
      </c>
      <c r="D37" s="186">
        <v>2</v>
      </c>
      <c r="E37" s="185" t="s">
        <v>6</v>
      </c>
      <c r="F37" s="185">
        <v>1</v>
      </c>
      <c r="G37" s="185" t="s">
        <v>895</v>
      </c>
      <c r="H37" s="185" t="s">
        <v>65</v>
      </c>
      <c r="I37" s="184" t="s">
        <v>512</v>
      </c>
      <c r="J37" s="185">
        <v>2</v>
      </c>
    </row>
    <row r="38" spans="1:10" ht="17.25" customHeight="1" x14ac:dyDescent="0.2">
      <c r="A38" s="156">
        <f>+A37+1</f>
        <v>32</v>
      </c>
      <c r="B38" s="185">
        <v>1</v>
      </c>
      <c r="C38" s="187" t="s">
        <v>915</v>
      </c>
      <c r="D38" s="186">
        <v>3</v>
      </c>
      <c r="E38" s="185" t="s">
        <v>6</v>
      </c>
      <c r="F38" s="185">
        <v>1</v>
      </c>
      <c r="G38" s="185" t="s">
        <v>895</v>
      </c>
      <c r="H38" s="185" t="s">
        <v>150</v>
      </c>
      <c r="I38" s="184" t="s">
        <v>149</v>
      </c>
      <c r="J38" s="185">
        <v>1</v>
      </c>
    </row>
    <row r="39" spans="1:10" ht="17.25" customHeight="1" x14ac:dyDescent="0.2">
      <c r="A39" s="156">
        <v>34</v>
      </c>
      <c r="B39" s="185">
        <v>1</v>
      </c>
      <c r="C39" s="187" t="s">
        <v>915</v>
      </c>
      <c r="D39" s="158">
        <v>7</v>
      </c>
      <c r="E39" s="185" t="s">
        <v>6</v>
      </c>
      <c r="F39" s="185">
        <v>1</v>
      </c>
      <c r="G39" s="185" t="s">
        <v>895</v>
      </c>
      <c r="H39" s="185" t="s">
        <v>400</v>
      </c>
      <c r="I39" s="184" t="s">
        <v>399</v>
      </c>
      <c r="J39" s="185">
        <v>2</v>
      </c>
    </row>
    <row r="40" spans="1:10" ht="28.5" customHeight="1" x14ac:dyDescent="0.2">
      <c r="A40" s="156">
        <v>35</v>
      </c>
      <c r="B40" s="185">
        <v>2</v>
      </c>
      <c r="C40" s="186" t="s">
        <v>707</v>
      </c>
      <c r="D40" s="186" t="s">
        <v>708</v>
      </c>
      <c r="E40" s="185"/>
      <c r="F40" s="185"/>
      <c r="G40" s="186"/>
      <c r="H40" s="186"/>
      <c r="I40" s="184" t="s">
        <v>709</v>
      </c>
      <c r="J40" s="185">
        <v>2</v>
      </c>
    </row>
    <row r="41" spans="1:10" ht="17.25" customHeight="1" x14ac:dyDescent="0.2">
      <c r="A41" s="156">
        <v>36</v>
      </c>
      <c r="B41" s="185">
        <v>1</v>
      </c>
      <c r="C41" s="187" t="s">
        <v>915</v>
      </c>
      <c r="D41" s="185">
        <v>8</v>
      </c>
      <c r="E41" s="185" t="s">
        <v>6</v>
      </c>
      <c r="F41" s="185">
        <v>1</v>
      </c>
      <c r="G41" s="185">
        <v>3</v>
      </c>
      <c r="H41" s="185" t="s">
        <v>15</v>
      </c>
      <c r="I41" s="189" t="s">
        <v>9</v>
      </c>
      <c r="J41" s="185">
        <v>1</v>
      </c>
    </row>
    <row r="42" spans="1:10" ht="17.25" customHeight="1" x14ac:dyDescent="0.2">
      <c r="A42" s="156">
        <v>37</v>
      </c>
      <c r="B42" s="185">
        <v>2</v>
      </c>
      <c r="C42" s="185" t="s">
        <v>916</v>
      </c>
      <c r="D42" s="186">
        <v>1</v>
      </c>
      <c r="E42" s="185" t="s">
        <v>6</v>
      </c>
      <c r="F42" s="185">
        <v>2</v>
      </c>
      <c r="G42" s="185" t="s">
        <v>912</v>
      </c>
      <c r="H42" s="185" t="s">
        <v>332</v>
      </c>
      <c r="I42" s="184" t="s">
        <v>268</v>
      </c>
      <c r="J42" s="185">
        <v>2</v>
      </c>
    </row>
    <row r="43" spans="1:10" ht="31.5" customHeight="1" x14ac:dyDescent="0.2">
      <c r="A43" s="156">
        <v>38</v>
      </c>
      <c r="B43" s="185">
        <v>2</v>
      </c>
      <c r="C43" s="185" t="s">
        <v>916</v>
      </c>
      <c r="D43" s="186">
        <v>2</v>
      </c>
      <c r="E43" s="185" t="s">
        <v>6</v>
      </c>
      <c r="F43" s="185">
        <v>2</v>
      </c>
      <c r="G43" s="185" t="s">
        <v>914</v>
      </c>
      <c r="H43" s="185" t="s">
        <v>306</v>
      </c>
      <c r="I43" s="184" t="s">
        <v>269</v>
      </c>
      <c r="J43" s="187">
        <v>1</v>
      </c>
    </row>
    <row r="44" spans="1:10" ht="17.25" customHeight="1" x14ac:dyDescent="0.2">
      <c r="A44" s="156">
        <v>39</v>
      </c>
      <c r="B44" s="185">
        <v>2</v>
      </c>
      <c r="C44" s="185" t="s">
        <v>916</v>
      </c>
      <c r="D44" s="186">
        <v>2</v>
      </c>
      <c r="E44" s="185" t="s">
        <v>6</v>
      </c>
      <c r="F44" s="185">
        <v>2</v>
      </c>
      <c r="G44" s="185" t="s">
        <v>912</v>
      </c>
      <c r="H44" s="185" t="s">
        <v>364</v>
      </c>
      <c r="I44" s="184" t="s">
        <v>513</v>
      </c>
      <c r="J44" s="185">
        <v>2</v>
      </c>
    </row>
    <row r="45" spans="1:10" ht="30.75" customHeight="1" x14ac:dyDescent="0.2">
      <c r="A45" s="156">
        <v>40</v>
      </c>
      <c r="B45" s="185">
        <v>2</v>
      </c>
      <c r="C45" s="185" t="s">
        <v>916</v>
      </c>
      <c r="D45" s="186">
        <v>2</v>
      </c>
      <c r="E45" s="185" t="s">
        <v>6</v>
      </c>
      <c r="F45" s="185">
        <v>2</v>
      </c>
      <c r="G45" s="185" t="s">
        <v>917</v>
      </c>
      <c r="H45" s="185" t="s">
        <v>595</v>
      </c>
      <c r="I45" s="184" t="s">
        <v>270</v>
      </c>
      <c r="J45" s="185">
        <v>2</v>
      </c>
    </row>
    <row r="46" spans="1:10" s="119" customFormat="1" ht="31.5" customHeight="1" x14ac:dyDescent="0.2">
      <c r="A46" s="156">
        <v>41</v>
      </c>
      <c r="B46" s="185">
        <v>2</v>
      </c>
      <c r="C46" s="185" t="s">
        <v>916</v>
      </c>
      <c r="D46" s="186">
        <v>3</v>
      </c>
      <c r="E46" s="185" t="s">
        <v>6</v>
      </c>
      <c r="F46" s="185">
        <v>2</v>
      </c>
      <c r="G46" s="185" t="s">
        <v>917</v>
      </c>
      <c r="H46" s="185" t="s">
        <v>596</v>
      </c>
      <c r="I46" s="184" t="s">
        <v>918</v>
      </c>
      <c r="J46" s="185">
        <v>2</v>
      </c>
    </row>
    <row r="47" spans="1:10" s="119" customFormat="1" ht="17.25" customHeight="1" x14ac:dyDescent="0.2">
      <c r="A47" s="156">
        <v>42</v>
      </c>
      <c r="B47" s="185">
        <v>2</v>
      </c>
      <c r="C47" s="185" t="s">
        <v>916</v>
      </c>
      <c r="D47" s="186">
        <v>4</v>
      </c>
      <c r="E47" s="185" t="s">
        <v>6</v>
      </c>
      <c r="F47" s="185">
        <v>2</v>
      </c>
      <c r="G47" s="185" t="s">
        <v>912</v>
      </c>
      <c r="H47" s="185" t="s">
        <v>332</v>
      </c>
      <c r="I47" s="184" t="s">
        <v>415</v>
      </c>
      <c r="J47" s="185">
        <v>2</v>
      </c>
    </row>
    <row r="48" spans="1:10" s="119" customFormat="1" ht="42.75" customHeight="1" x14ac:dyDescent="0.2">
      <c r="A48" s="156">
        <v>43</v>
      </c>
      <c r="B48" s="185">
        <v>2</v>
      </c>
      <c r="C48" s="185" t="s">
        <v>916</v>
      </c>
      <c r="D48" s="186">
        <v>5</v>
      </c>
      <c r="E48" s="185" t="s">
        <v>6</v>
      </c>
      <c r="F48" s="185">
        <v>2</v>
      </c>
      <c r="G48" s="185" t="s">
        <v>912</v>
      </c>
      <c r="H48" s="185" t="s">
        <v>416</v>
      </c>
      <c r="I48" s="184" t="s">
        <v>272</v>
      </c>
      <c r="J48" s="185">
        <v>2</v>
      </c>
    </row>
    <row r="49" spans="1:10" s="119" customFormat="1" ht="37.5" customHeight="1" x14ac:dyDescent="0.2">
      <c r="A49" s="156">
        <f t="shared" ref="A49:A53" si="2">+A48+1</f>
        <v>44</v>
      </c>
      <c r="B49" s="185">
        <v>2</v>
      </c>
      <c r="C49" s="185" t="s">
        <v>916</v>
      </c>
      <c r="D49" s="186">
        <v>6</v>
      </c>
      <c r="E49" s="185" t="s">
        <v>6</v>
      </c>
      <c r="F49" s="185">
        <v>2</v>
      </c>
      <c r="G49" s="185" t="s">
        <v>912</v>
      </c>
      <c r="H49" s="185" t="s">
        <v>418</v>
      </c>
      <c r="I49" s="184" t="s">
        <v>420</v>
      </c>
      <c r="J49" s="185">
        <v>2</v>
      </c>
    </row>
    <row r="50" spans="1:10" s="119" customFormat="1" ht="29.25" customHeight="1" x14ac:dyDescent="0.2">
      <c r="A50" s="156">
        <f t="shared" si="2"/>
        <v>45</v>
      </c>
      <c r="B50" s="185">
        <v>2</v>
      </c>
      <c r="C50" s="185" t="s">
        <v>916</v>
      </c>
      <c r="D50" s="186">
        <v>7</v>
      </c>
      <c r="E50" s="185" t="s">
        <v>6</v>
      </c>
      <c r="F50" s="185">
        <v>2</v>
      </c>
      <c r="G50" s="185" t="s">
        <v>919</v>
      </c>
      <c r="H50" s="186" t="s">
        <v>514</v>
      </c>
      <c r="I50" s="186" t="s">
        <v>417</v>
      </c>
      <c r="J50" s="185">
        <v>1</v>
      </c>
    </row>
    <row r="51" spans="1:10" s="119" customFormat="1" ht="29.25" customHeight="1" x14ac:dyDescent="0.2">
      <c r="A51" s="156">
        <f t="shared" si="2"/>
        <v>46</v>
      </c>
      <c r="B51" s="185">
        <v>2</v>
      </c>
      <c r="C51" s="185" t="s">
        <v>916</v>
      </c>
      <c r="D51" s="186">
        <v>8</v>
      </c>
      <c r="E51" s="185" t="s">
        <v>6</v>
      </c>
      <c r="F51" s="185">
        <v>2</v>
      </c>
      <c r="G51" s="185" t="s">
        <v>914</v>
      </c>
      <c r="H51" s="185" t="s">
        <v>166</v>
      </c>
      <c r="I51" s="184" t="s">
        <v>515</v>
      </c>
      <c r="J51" s="185">
        <v>1</v>
      </c>
    </row>
    <row r="52" spans="1:10" s="119" customFormat="1" ht="29.25" customHeight="1" x14ac:dyDescent="0.2">
      <c r="A52" s="156">
        <f t="shared" si="2"/>
        <v>47</v>
      </c>
      <c r="B52" s="185">
        <v>2</v>
      </c>
      <c r="C52" s="185" t="s">
        <v>916</v>
      </c>
      <c r="D52" s="186">
        <v>10</v>
      </c>
      <c r="E52" s="185" t="s">
        <v>6</v>
      </c>
      <c r="F52" s="185">
        <v>2</v>
      </c>
      <c r="G52" s="185" t="s">
        <v>912</v>
      </c>
      <c r="H52" s="185" t="s">
        <v>418</v>
      </c>
      <c r="I52" s="184" t="s">
        <v>419</v>
      </c>
      <c r="J52" s="185">
        <v>2</v>
      </c>
    </row>
    <row r="53" spans="1:10" s="119" customFormat="1" ht="29.25" customHeight="1" x14ac:dyDescent="0.2">
      <c r="A53" s="156">
        <f t="shared" si="2"/>
        <v>48</v>
      </c>
      <c r="B53" s="185">
        <v>2</v>
      </c>
      <c r="C53" s="185" t="s">
        <v>916</v>
      </c>
      <c r="D53" s="186" t="s">
        <v>10</v>
      </c>
      <c r="E53" s="185" t="s">
        <v>6</v>
      </c>
      <c r="F53" s="185">
        <v>2</v>
      </c>
      <c r="G53" s="185" t="s">
        <v>912</v>
      </c>
      <c r="H53" s="185">
        <v>1</v>
      </c>
      <c r="I53" s="184" t="s">
        <v>275</v>
      </c>
      <c r="J53" s="185">
        <v>2</v>
      </c>
    </row>
    <row r="54" spans="1:10" s="119" customFormat="1" ht="20.25" customHeight="1" x14ac:dyDescent="0.2">
      <c r="A54" s="237">
        <v>49</v>
      </c>
      <c r="B54" s="234">
        <v>2</v>
      </c>
      <c r="C54" s="185" t="s">
        <v>920</v>
      </c>
      <c r="D54" s="186" t="s">
        <v>106</v>
      </c>
      <c r="E54" s="234" t="s">
        <v>6</v>
      </c>
      <c r="F54" s="234">
        <v>2</v>
      </c>
      <c r="G54" s="234" t="s">
        <v>912</v>
      </c>
      <c r="H54" s="234">
        <v>1</v>
      </c>
      <c r="I54" s="249" t="s">
        <v>921</v>
      </c>
      <c r="J54" s="234">
        <v>2</v>
      </c>
    </row>
    <row r="55" spans="1:10" s="119" customFormat="1" ht="32.25" customHeight="1" x14ac:dyDescent="0.2">
      <c r="A55" s="238"/>
      <c r="B55" s="229"/>
      <c r="C55" s="185" t="s">
        <v>922</v>
      </c>
      <c r="D55" s="186" t="s">
        <v>923</v>
      </c>
      <c r="E55" s="229"/>
      <c r="F55" s="229"/>
      <c r="G55" s="229"/>
      <c r="H55" s="229"/>
      <c r="I55" s="229"/>
      <c r="J55" s="229"/>
    </row>
    <row r="56" spans="1:10" s="119" customFormat="1" ht="30" customHeight="1" x14ac:dyDescent="0.2">
      <c r="A56" s="156">
        <f>+A54+1</f>
        <v>50</v>
      </c>
      <c r="B56" s="185">
        <v>2</v>
      </c>
      <c r="C56" s="185" t="s">
        <v>922</v>
      </c>
      <c r="D56" s="186">
        <v>5</v>
      </c>
      <c r="E56" s="185" t="s">
        <v>6</v>
      </c>
      <c r="F56" s="185">
        <v>2</v>
      </c>
      <c r="G56" s="185" t="s">
        <v>914</v>
      </c>
      <c r="H56" s="186" t="s">
        <v>490</v>
      </c>
      <c r="I56" s="184" t="s">
        <v>489</v>
      </c>
      <c r="J56" s="185">
        <v>1</v>
      </c>
    </row>
    <row r="57" spans="1:10" s="119" customFormat="1" ht="21" customHeight="1" x14ac:dyDescent="0.2">
      <c r="A57" s="156">
        <f t="shared" ref="A57:A66" si="3">+A56+1</f>
        <v>51</v>
      </c>
      <c r="B57" s="185">
        <v>2</v>
      </c>
      <c r="C57" s="185" t="s">
        <v>924</v>
      </c>
      <c r="D57" s="186">
        <v>10</v>
      </c>
      <c r="E57" s="185" t="s">
        <v>6</v>
      </c>
      <c r="F57" s="185">
        <v>1</v>
      </c>
      <c r="G57" s="185" t="s">
        <v>895</v>
      </c>
      <c r="H57" s="185" t="s">
        <v>10</v>
      </c>
      <c r="I57" s="184" t="s">
        <v>425</v>
      </c>
      <c r="J57" s="185">
        <v>1</v>
      </c>
    </row>
    <row r="58" spans="1:10" s="119" customFormat="1" ht="30.75" customHeight="1" x14ac:dyDescent="0.2">
      <c r="A58" s="156">
        <f t="shared" si="3"/>
        <v>52</v>
      </c>
      <c r="B58" s="185">
        <v>2</v>
      </c>
      <c r="C58" s="185" t="s">
        <v>924</v>
      </c>
      <c r="D58" s="186">
        <v>12</v>
      </c>
      <c r="E58" s="185" t="s">
        <v>6</v>
      </c>
      <c r="F58" s="185">
        <v>1</v>
      </c>
      <c r="G58" s="185" t="s">
        <v>895</v>
      </c>
      <c r="H58" s="185" t="s">
        <v>426</v>
      </c>
      <c r="I58" s="184" t="s">
        <v>427</v>
      </c>
      <c r="J58" s="185">
        <v>1</v>
      </c>
    </row>
    <row r="59" spans="1:10" s="119" customFormat="1" ht="17.25" customHeight="1" x14ac:dyDescent="0.2">
      <c r="A59" s="156">
        <f t="shared" si="3"/>
        <v>53</v>
      </c>
      <c r="B59" s="185">
        <v>2</v>
      </c>
      <c r="C59" s="185" t="s">
        <v>925</v>
      </c>
      <c r="D59" s="186">
        <v>4</v>
      </c>
      <c r="E59" s="185" t="s">
        <v>6</v>
      </c>
      <c r="F59" s="185">
        <v>1</v>
      </c>
      <c r="G59" s="185" t="s">
        <v>905</v>
      </c>
      <c r="H59" s="185">
        <v>1</v>
      </c>
      <c r="I59" s="184" t="s">
        <v>96</v>
      </c>
      <c r="J59" s="185">
        <v>1</v>
      </c>
    </row>
    <row r="60" spans="1:10" s="119" customFormat="1" ht="17.25" customHeight="1" x14ac:dyDescent="0.2">
      <c r="A60" s="156">
        <f t="shared" si="3"/>
        <v>54</v>
      </c>
      <c r="B60" s="185">
        <v>2</v>
      </c>
      <c r="C60" s="185" t="s">
        <v>925</v>
      </c>
      <c r="D60" s="186" t="s">
        <v>169</v>
      </c>
      <c r="E60" s="185" t="s">
        <v>6</v>
      </c>
      <c r="F60" s="185">
        <v>1</v>
      </c>
      <c r="G60" s="185" t="s">
        <v>895</v>
      </c>
      <c r="H60" s="185" t="s">
        <v>10</v>
      </c>
      <c r="I60" s="184" t="s">
        <v>517</v>
      </c>
      <c r="J60" s="185">
        <v>2</v>
      </c>
    </row>
    <row r="61" spans="1:10" s="119" customFormat="1" ht="17.25" customHeight="1" x14ac:dyDescent="0.2">
      <c r="A61" s="156">
        <f t="shared" si="3"/>
        <v>55</v>
      </c>
      <c r="B61" s="185">
        <v>2</v>
      </c>
      <c r="C61" s="185" t="s">
        <v>925</v>
      </c>
      <c r="D61" s="186">
        <v>2</v>
      </c>
      <c r="E61" s="185" t="s">
        <v>6</v>
      </c>
      <c r="F61" s="185">
        <v>1</v>
      </c>
      <c r="G61" s="185" t="s">
        <v>895</v>
      </c>
      <c r="H61" s="185" t="s">
        <v>67</v>
      </c>
      <c r="I61" s="184" t="s">
        <v>227</v>
      </c>
      <c r="J61" s="185">
        <v>1</v>
      </c>
    </row>
    <row r="62" spans="1:10" s="119" customFormat="1" ht="34.5" customHeight="1" x14ac:dyDescent="0.2">
      <c r="A62" s="156">
        <f t="shared" si="3"/>
        <v>56</v>
      </c>
      <c r="B62" s="185">
        <v>2</v>
      </c>
      <c r="C62" s="185" t="s">
        <v>926</v>
      </c>
      <c r="D62" s="186">
        <v>4</v>
      </c>
      <c r="E62" s="185" t="s">
        <v>6</v>
      </c>
      <c r="F62" s="185">
        <v>1</v>
      </c>
      <c r="G62" s="185" t="s">
        <v>895</v>
      </c>
      <c r="H62" s="185" t="s">
        <v>20</v>
      </c>
      <c r="I62" s="184" t="s">
        <v>296</v>
      </c>
      <c r="J62" s="185">
        <v>2</v>
      </c>
    </row>
    <row r="63" spans="1:10" s="119" customFormat="1" ht="40.5" customHeight="1" x14ac:dyDescent="0.2">
      <c r="A63" s="156">
        <f t="shared" si="3"/>
        <v>57</v>
      </c>
      <c r="B63" s="185">
        <v>2</v>
      </c>
      <c r="C63" s="185" t="s">
        <v>926</v>
      </c>
      <c r="D63" s="186">
        <v>4</v>
      </c>
      <c r="E63" s="185" t="s">
        <v>6</v>
      </c>
      <c r="F63" s="185">
        <v>2</v>
      </c>
      <c r="G63" s="185" t="s">
        <v>912</v>
      </c>
      <c r="H63" s="185" t="s">
        <v>17</v>
      </c>
      <c r="I63" s="184" t="s">
        <v>520</v>
      </c>
      <c r="J63" s="185">
        <v>2</v>
      </c>
    </row>
    <row r="64" spans="1:10" s="119" customFormat="1" ht="31.5" customHeight="1" x14ac:dyDescent="0.2">
      <c r="A64" s="156">
        <f t="shared" si="3"/>
        <v>58</v>
      </c>
      <c r="B64" s="185">
        <v>2</v>
      </c>
      <c r="C64" s="185" t="s">
        <v>926</v>
      </c>
      <c r="D64" s="186">
        <v>6</v>
      </c>
      <c r="E64" s="185" t="s">
        <v>6</v>
      </c>
      <c r="F64" s="185">
        <v>2</v>
      </c>
      <c r="G64" s="185" t="s">
        <v>912</v>
      </c>
      <c r="H64" s="185" t="s">
        <v>88</v>
      </c>
      <c r="I64" s="184" t="s">
        <v>521</v>
      </c>
      <c r="J64" s="185">
        <v>2</v>
      </c>
    </row>
    <row r="65" spans="1:10" s="119" customFormat="1" ht="35.25" customHeight="1" x14ac:dyDescent="0.2">
      <c r="A65" s="156">
        <f t="shared" si="3"/>
        <v>59</v>
      </c>
      <c r="B65" s="185">
        <v>2</v>
      </c>
      <c r="C65" s="185" t="s">
        <v>926</v>
      </c>
      <c r="D65" s="186">
        <v>7</v>
      </c>
      <c r="E65" s="185" t="s">
        <v>6</v>
      </c>
      <c r="F65" s="185">
        <v>2</v>
      </c>
      <c r="G65" s="185" t="s">
        <v>914</v>
      </c>
      <c r="H65" s="185" t="s">
        <v>391</v>
      </c>
      <c r="I65" s="184" t="s">
        <v>462</v>
      </c>
      <c r="J65" s="185">
        <v>1</v>
      </c>
    </row>
    <row r="66" spans="1:10" s="119" customFormat="1" ht="30.75" customHeight="1" x14ac:dyDescent="0.2">
      <c r="A66" s="156">
        <f t="shared" si="3"/>
        <v>60</v>
      </c>
      <c r="B66" s="185">
        <v>2</v>
      </c>
      <c r="C66" s="185">
        <v>38</v>
      </c>
      <c r="D66" s="186">
        <v>8</v>
      </c>
      <c r="E66" s="185" t="s">
        <v>6</v>
      </c>
      <c r="F66" s="185">
        <v>1</v>
      </c>
      <c r="G66" s="185">
        <v>3</v>
      </c>
      <c r="H66" s="185" t="s">
        <v>67</v>
      </c>
      <c r="I66" s="184" t="s">
        <v>285</v>
      </c>
      <c r="J66" s="185">
        <v>1</v>
      </c>
    </row>
    <row r="67" spans="1:10" s="119" customFormat="1" ht="25.5" customHeight="1" x14ac:dyDescent="0.2">
      <c r="A67" s="237">
        <v>61</v>
      </c>
      <c r="B67" s="185">
        <v>2</v>
      </c>
      <c r="C67" s="185" t="s">
        <v>914</v>
      </c>
      <c r="D67" s="186" t="s">
        <v>688</v>
      </c>
      <c r="E67" s="234" t="s">
        <v>6</v>
      </c>
      <c r="F67" s="185">
        <v>2</v>
      </c>
      <c r="G67" s="186" t="s">
        <v>919</v>
      </c>
      <c r="H67" s="185" t="s">
        <v>336</v>
      </c>
      <c r="I67" s="230" t="s">
        <v>469</v>
      </c>
      <c r="J67" s="234">
        <v>1</v>
      </c>
    </row>
    <row r="68" spans="1:10" s="119" customFormat="1" ht="17.25" customHeight="1" x14ac:dyDescent="0.2">
      <c r="A68" s="238"/>
      <c r="B68" s="185">
        <v>1</v>
      </c>
      <c r="C68" s="185" t="s">
        <v>895</v>
      </c>
      <c r="D68" s="186" t="s">
        <v>182</v>
      </c>
      <c r="E68" s="229"/>
      <c r="F68" s="185">
        <v>1</v>
      </c>
      <c r="G68" s="185" t="s">
        <v>912</v>
      </c>
      <c r="H68" s="186" t="s">
        <v>431</v>
      </c>
      <c r="I68" s="229"/>
      <c r="J68" s="229"/>
    </row>
    <row r="69" spans="1:10" s="119" customFormat="1" ht="17.25" customHeight="1" x14ac:dyDescent="0.2">
      <c r="A69" s="156">
        <v>62</v>
      </c>
      <c r="B69" s="185">
        <v>2</v>
      </c>
      <c r="C69" s="185" t="s">
        <v>914</v>
      </c>
      <c r="D69" s="186" t="s">
        <v>335</v>
      </c>
      <c r="E69" s="188"/>
      <c r="F69" s="188"/>
      <c r="G69" s="188"/>
      <c r="H69" s="185"/>
      <c r="I69" s="184" t="s">
        <v>293</v>
      </c>
      <c r="J69" s="185">
        <v>2</v>
      </c>
    </row>
    <row r="70" spans="1:10" s="119" customFormat="1" ht="24" customHeight="1" x14ac:dyDescent="0.2">
      <c r="A70" s="237">
        <v>63</v>
      </c>
      <c r="B70" s="185">
        <v>2</v>
      </c>
      <c r="C70" s="185" t="s">
        <v>914</v>
      </c>
      <c r="D70" s="186" t="s">
        <v>365</v>
      </c>
      <c r="E70" s="234" t="s">
        <v>6</v>
      </c>
      <c r="F70" s="234">
        <v>2</v>
      </c>
      <c r="G70" s="233" t="s">
        <v>919</v>
      </c>
      <c r="H70" s="233" t="s">
        <v>619</v>
      </c>
      <c r="I70" s="249" t="s">
        <v>471</v>
      </c>
      <c r="J70" s="234">
        <v>1</v>
      </c>
    </row>
    <row r="71" spans="1:10" s="119" customFormat="1" ht="24" customHeight="1" x14ac:dyDescent="0.2">
      <c r="A71" s="238"/>
      <c r="B71" s="185">
        <v>2</v>
      </c>
      <c r="C71" s="185" t="s">
        <v>912</v>
      </c>
      <c r="D71" s="186" t="s">
        <v>430</v>
      </c>
      <c r="E71" s="229"/>
      <c r="F71" s="229"/>
      <c r="G71" s="229"/>
      <c r="H71" s="229"/>
      <c r="I71" s="229"/>
      <c r="J71" s="229"/>
    </row>
    <row r="72" spans="1:10" s="119" customFormat="1" ht="31.5" customHeight="1" x14ac:dyDescent="0.2">
      <c r="A72" s="156">
        <v>64</v>
      </c>
      <c r="B72" s="185">
        <v>2</v>
      </c>
      <c r="C72" s="185" t="s">
        <v>914</v>
      </c>
      <c r="D72" s="186" t="s">
        <v>366</v>
      </c>
      <c r="E72" s="185" t="s">
        <v>108</v>
      </c>
      <c r="F72" s="185">
        <v>2</v>
      </c>
      <c r="G72" s="185" t="s">
        <v>912</v>
      </c>
      <c r="H72" s="185">
        <v>1</v>
      </c>
      <c r="I72" s="184" t="s">
        <v>371</v>
      </c>
      <c r="J72" s="185">
        <v>1</v>
      </c>
    </row>
    <row r="73" spans="1:10" s="119" customFormat="1" ht="17.25" customHeight="1" x14ac:dyDescent="0.2">
      <c r="A73" s="237">
        <v>65</v>
      </c>
      <c r="B73" s="234">
        <v>2</v>
      </c>
      <c r="C73" s="234" t="s">
        <v>914</v>
      </c>
      <c r="D73" s="233" t="s">
        <v>310</v>
      </c>
      <c r="E73" s="234" t="s">
        <v>6</v>
      </c>
      <c r="F73" s="185">
        <v>2</v>
      </c>
      <c r="G73" s="185" t="s">
        <v>919</v>
      </c>
      <c r="H73" s="185" t="s">
        <v>367</v>
      </c>
      <c r="I73" s="230" t="s">
        <v>370</v>
      </c>
      <c r="J73" s="234">
        <v>1</v>
      </c>
    </row>
    <row r="74" spans="1:10" s="119" customFormat="1" ht="17.25" customHeight="1" x14ac:dyDescent="0.2">
      <c r="A74" s="238"/>
      <c r="B74" s="229"/>
      <c r="C74" s="229"/>
      <c r="D74" s="229"/>
      <c r="E74" s="229"/>
      <c r="F74" s="185">
        <v>2</v>
      </c>
      <c r="G74" s="185" t="s">
        <v>912</v>
      </c>
      <c r="H74" s="185">
        <v>6</v>
      </c>
      <c r="I74" s="229"/>
      <c r="J74" s="229"/>
    </row>
    <row r="75" spans="1:10" s="119" customFormat="1" ht="17.25" customHeight="1" x14ac:dyDescent="0.2">
      <c r="A75" s="156">
        <v>66</v>
      </c>
      <c r="B75" s="185">
        <v>2</v>
      </c>
      <c r="C75" s="185" t="s">
        <v>914</v>
      </c>
      <c r="D75" s="185">
        <v>8422</v>
      </c>
      <c r="E75" s="185" t="s">
        <v>6</v>
      </c>
      <c r="F75" s="185">
        <v>1</v>
      </c>
      <c r="G75" s="186" t="s">
        <v>927</v>
      </c>
      <c r="H75" s="185" t="s">
        <v>68</v>
      </c>
      <c r="I75" s="184" t="s">
        <v>178</v>
      </c>
      <c r="J75" s="185">
        <v>1</v>
      </c>
    </row>
    <row r="76" spans="1:10" s="119" customFormat="1" ht="98.25" customHeight="1" x14ac:dyDescent="0.2">
      <c r="A76" s="156">
        <v>67</v>
      </c>
      <c r="B76" s="185">
        <v>2</v>
      </c>
      <c r="C76" s="185" t="s">
        <v>914</v>
      </c>
      <c r="D76" s="186">
        <v>9700</v>
      </c>
      <c r="E76" s="185" t="s">
        <v>6</v>
      </c>
      <c r="F76" s="185">
        <v>2</v>
      </c>
      <c r="G76" s="185" t="s">
        <v>919</v>
      </c>
      <c r="H76" s="120" t="s">
        <v>1018</v>
      </c>
      <c r="I76" s="184" t="s">
        <v>193</v>
      </c>
      <c r="J76" s="185">
        <v>2</v>
      </c>
    </row>
    <row r="77" spans="1:10" s="119" customFormat="1" ht="25.5" x14ac:dyDescent="0.2">
      <c r="A77" s="156">
        <v>68</v>
      </c>
      <c r="B77" s="185">
        <v>2</v>
      </c>
      <c r="C77" s="185" t="s">
        <v>914</v>
      </c>
      <c r="D77" s="186">
        <v>9700</v>
      </c>
      <c r="E77" s="185" t="s">
        <v>6</v>
      </c>
      <c r="F77" s="185">
        <v>2</v>
      </c>
      <c r="G77" s="121" t="s">
        <v>928</v>
      </c>
      <c r="H77" s="186" t="s">
        <v>929</v>
      </c>
      <c r="I77" s="184" t="s">
        <v>451</v>
      </c>
      <c r="J77" s="185">
        <v>2</v>
      </c>
    </row>
    <row r="78" spans="1:10" s="119" customFormat="1" ht="17.25" customHeight="1" x14ac:dyDescent="0.2">
      <c r="A78" s="156">
        <v>69</v>
      </c>
      <c r="B78" s="185">
        <v>2</v>
      </c>
      <c r="C78" s="185" t="s">
        <v>914</v>
      </c>
      <c r="D78" s="186" t="s">
        <v>930</v>
      </c>
      <c r="E78" s="185"/>
      <c r="F78" s="185"/>
      <c r="G78" s="185"/>
      <c r="H78" s="185"/>
      <c r="I78" s="184" t="s">
        <v>233</v>
      </c>
      <c r="J78" s="185">
        <v>2</v>
      </c>
    </row>
    <row r="79" spans="1:10" s="119" customFormat="1" ht="17.25" customHeight="1" x14ac:dyDescent="0.2">
      <c r="A79" s="156">
        <v>70</v>
      </c>
      <c r="B79" s="185">
        <v>2</v>
      </c>
      <c r="C79" s="185" t="s">
        <v>914</v>
      </c>
      <c r="D79" s="186">
        <v>9900</v>
      </c>
      <c r="E79" s="185" t="s">
        <v>6</v>
      </c>
      <c r="F79" s="185">
        <v>2</v>
      </c>
      <c r="G79" s="185">
        <v>42</v>
      </c>
      <c r="H79" s="186" t="s">
        <v>195</v>
      </c>
      <c r="I79" s="184" t="s">
        <v>522</v>
      </c>
      <c r="J79" s="185">
        <v>2</v>
      </c>
    </row>
    <row r="80" spans="1:10" s="119" customFormat="1" ht="17.25" customHeight="1" x14ac:dyDescent="0.2">
      <c r="A80" s="156">
        <v>71</v>
      </c>
      <c r="B80" s="185">
        <v>2</v>
      </c>
      <c r="C80" s="185" t="s">
        <v>919</v>
      </c>
      <c r="D80" s="186" t="s">
        <v>690</v>
      </c>
      <c r="E80" s="185"/>
      <c r="F80" s="185"/>
      <c r="G80" s="185"/>
      <c r="H80" s="185"/>
      <c r="I80" s="184" t="s">
        <v>290</v>
      </c>
      <c r="J80" s="185">
        <v>2</v>
      </c>
    </row>
    <row r="81" spans="1:10" s="119" customFormat="1" ht="17.25" customHeight="1" x14ac:dyDescent="0.2">
      <c r="A81" s="237">
        <v>72</v>
      </c>
      <c r="B81" s="234">
        <v>2</v>
      </c>
      <c r="C81" s="234" t="s">
        <v>919</v>
      </c>
      <c r="D81" s="233" t="s">
        <v>316</v>
      </c>
      <c r="E81" s="234" t="s">
        <v>6</v>
      </c>
      <c r="F81" s="185">
        <v>1</v>
      </c>
      <c r="G81" s="185" t="s">
        <v>931</v>
      </c>
      <c r="H81" s="186" t="s">
        <v>932</v>
      </c>
      <c r="I81" s="230" t="s">
        <v>436</v>
      </c>
      <c r="J81" s="234">
        <v>2</v>
      </c>
    </row>
    <row r="82" spans="1:10" s="119" customFormat="1" ht="17.25" customHeight="1" x14ac:dyDescent="0.2">
      <c r="A82" s="238"/>
      <c r="B82" s="229"/>
      <c r="C82" s="229"/>
      <c r="D82" s="229"/>
      <c r="E82" s="229"/>
      <c r="F82" s="185">
        <v>1</v>
      </c>
      <c r="G82" s="185" t="s">
        <v>895</v>
      </c>
      <c r="H82" s="186" t="s">
        <v>182</v>
      </c>
      <c r="I82" s="229"/>
      <c r="J82" s="229"/>
    </row>
    <row r="83" spans="1:10" s="119" customFormat="1" ht="25.5" x14ac:dyDescent="0.2">
      <c r="A83" s="156">
        <v>73</v>
      </c>
      <c r="B83" s="185">
        <v>2</v>
      </c>
      <c r="C83" s="185" t="s">
        <v>919</v>
      </c>
      <c r="D83" s="186">
        <v>9111</v>
      </c>
      <c r="E83" s="185" t="s">
        <v>6</v>
      </c>
      <c r="F83" s="185">
        <v>2</v>
      </c>
      <c r="G83" s="186" t="s">
        <v>440</v>
      </c>
      <c r="H83" s="186" t="s">
        <v>691</v>
      </c>
      <c r="I83" s="184" t="s">
        <v>194</v>
      </c>
      <c r="J83" s="185">
        <v>1</v>
      </c>
    </row>
    <row r="84" spans="1:10" s="119" customFormat="1" ht="17.25" customHeight="1" x14ac:dyDescent="0.2">
      <c r="A84" s="156">
        <v>74</v>
      </c>
      <c r="B84" s="185">
        <v>2</v>
      </c>
      <c r="C84" s="185" t="s">
        <v>912</v>
      </c>
      <c r="D84" s="186">
        <v>1</v>
      </c>
      <c r="E84" s="185" t="s">
        <v>6</v>
      </c>
      <c r="F84" s="185">
        <v>2</v>
      </c>
      <c r="G84" s="185">
        <v>46</v>
      </c>
      <c r="H84" s="185" t="s">
        <v>17</v>
      </c>
      <c r="I84" s="184" t="s">
        <v>277</v>
      </c>
      <c r="J84" s="185">
        <v>2</v>
      </c>
    </row>
    <row r="85" spans="1:10" s="119" customFormat="1" ht="93" customHeight="1" x14ac:dyDescent="0.2">
      <c r="A85" s="156">
        <v>75</v>
      </c>
      <c r="B85" s="186">
        <v>2</v>
      </c>
      <c r="C85" s="186" t="s">
        <v>933</v>
      </c>
      <c r="D85" s="186" t="s">
        <v>443</v>
      </c>
      <c r="E85" s="185" t="s">
        <v>6</v>
      </c>
      <c r="F85" s="185">
        <v>2</v>
      </c>
      <c r="G85" s="185" t="s">
        <v>919</v>
      </c>
      <c r="H85" s="170" t="s">
        <v>982</v>
      </c>
      <c r="I85" s="184" t="s">
        <v>454</v>
      </c>
      <c r="J85" s="168">
        <v>1</v>
      </c>
    </row>
    <row r="86" spans="1:10" s="119" customFormat="1" ht="25.5" x14ac:dyDescent="0.2">
      <c r="A86" s="156">
        <v>76</v>
      </c>
      <c r="B86" s="185">
        <v>2</v>
      </c>
      <c r="C86" s="185" t="s">
        <v>934</v>
      </c>
      <c r="D86" s="186">
        <v>2</v>
      </c>
      <c r="E86" s="185" t="s">
        <v>6</v>
      </c>
      <c r="F86" s="185">
        <v>2</v>
      </c>
      <c r="G86" s="186" t="s">
        <v>935</v>
      </c>
      <c r="H86" s="185">
        <v>0</v>
      </c>
      <c r="I86" s="184" t="s">
        <v>99</v>
      </c>
      <c r="J86" s="185">
        <v>2</v>
      </c>
    </row>
    <row r="87" spans="1:10" s="119" customFormat="1" ht="17.25" customHeight="1" x14ac:dyDescent="0.2">
      <c r="A87" s="156">
        <v>77</v>
      </c>
      <c r="B87" s="185">
        <v>2</v>
      </c>
      <c r="C87" s="185" t="s">
        <v>936</v>
      </c>
      <c r="D87" s="186">
        <v>0</v>
      </c>
      <c r="E87" s="185"/>
      <c r="F87" s="185"/>
      <c r="G87" s="185"/>
      <c r="H87" s="185"/>
      <c r="I87" s="184" t="s">
        <v>467</v>
      </c>
      <c r="J87" s="185">
        <v>2</v>
      </c>
    </row>
    <row r="88" spans="1:10" s="119" customFormat="1" ht="17.25" customHeight="1" x14ac:dyDescent="0.2">
      <c r="A88" s="156">
        <f t="shared" ref="A88:A96" si="4">+A87+1</f>
        <v>78</v>
      </c>
      <c r="B88" s="185">
        <v>2</v>
      </c>
      <c r="C88" s="185" t="s">
        <v>936</v>
      </c>
      <c r="D88" s="186" t="s">
        <v>445</v>
      </c>
      <c r="E88" s="185"/>
      <c r="F88" s="185"/>
      <c r="G88" s="185"/>
      <c r="H88" s="185"/>
      <c r="I88" s="184" t="s">
        <v>446</v>
      </c>
      <c r="J88" s="185">
        <v>2</v>
      </c>
    </row>
    <row r="89" spans="1:10" s="119" customFormat="1" ht="27" customHeight="1" x14ac:dyDescent="0.2">
      <c r="A89" s="156">
        <f t="shared" si="4"/>
        <v>79</v>
      </c>
      <c r="B89" s="185">
        <v>2</v>
      </c>
      <c r="C89" s="185" t="s">
        <v>935</v>
      </c>
      <c r="D89" s="186" t="s">
        <v>191</v>
      </c>
      <c r="E89" s="185" t="s">
        <v>16</v>
      </c>
      <c r="F89" s="185">
        <v>2</v>
      </c>
      <c r="G89" s="185" t="s">
        <v>175</v>
      </c>
      <c r="H89" s="185" t="s">
        <v>191</v>
      </c>
      <c r="I89" s="184" t="s">
        <v>466</v>
      </c>
      <c r="J89" s="185">
        <v>2</v>
      </c>
    </row>
    <row r="90" spans="1:10" s="119" customFormat="1" ht="20.25" customHeight="1" x14ac:dyDescent="0.2">
      <c r="A90" s="156">
        <f t="shared" si="4"/>
        <v>80</v>
      </c>
      <c r="B90" s="185">
        <v>2</v>
      </c>
      <c r="C90" s="185" t="s">
        <v>935</v>
      </c>
      <c r="D90" s="186">
        <v>0</v>
      </c>
      <c r="E90" s="185"/>
      <c r="F90" s="185"/>
      <c r="G90" s="185"/>
      <c r="H90" s="185"/>
      <c r="I90" s="184" t="s">
        <v>447</v>
      </c>
      <c r="J90" s="185">
        <v>2</v>
      </c>
    </row>
    <row r="91" spans="1:10" s="119" customFormat="1" ht="27" customHeight="1" x14ac:dyDescent="0.2">
      <c r="A91" s="156">
        <f t="shared" si="4"/>
        <v>81</v>
      </c>
      <c r="B91" s="185">
        <v>2</v>
      </c>
      <c r="C91" s="185" t="s">
        <v>935</v>
      </c>
      <c r="D91" s="186" t="s">
        <v>445</v>
      </c>
      <c r="E91" s="185"/>
      <c r="F91" s="185"/>
      <c r="G91" s="185"/>
      <c r="H91" s="185"/>
      <c r="I91" s="184" t="s">
        <v>448</v>
      </c>
      <c r="J91" s="185">
        <v>2</v>
      </c>
    </row>
    <row r="92" spans="1:10" s="119" customFormat="1" ht="27.75" customHeight="1" x14ac:dyDescent="0.2">
      <c r="A92" s="156">
        <f t="shared" si="4"/>
        <v>82</v>
      </c>
      <c r="B92" s="185">
        <v>2</v>
      </c>
      <c r="C92" s="186" t="s">
        <v>937</v>
      </c>
      <c r="D92" s="186" t="s">
        <v>938</v>
      </c>
      <c r="E92" s="185"/>
      <c r="F92" s="185"/>
      <c r="G92" s="185"/>
      <c r="H92" s="185"/>
      <c r="I92" s="184" t="s">
        <v>450</v>
      </c>
      <c r="J92" s="185">
        <v>1</v>
      </c>
    </row>
    <row r="93" spans="1:10" s="119" customFormat="1" ht="25.5" x14ac:dyDescent="0.2">
      <c r="A93" s="156">
        <v>85</v>
      </c>
      <c r="B93" s="185">
        <v>3</v>
      </c>
      <c r="C93" s="185" t="s">
        <v>939</v>
      </c>
      <c r="D93" s="186">
        <v>1</v>
      </c>
      <c r="E93" s="185" t="s">
        <v>6</v>
      </c>
      <c r="F93" s="185">
        <v>3</v>
      </c>
      <c r="G93" s="185" t="s">
        <v>940</v>
      </c>
      <c r="H93" s="186" t="s">
        <v>533</v>
      </c>
      <c r="I93" s="184" t="s">
        <v>481</v>
      </c>
      <c r="J93" s="185">
        <v>1</v>
      </c>
    </row>
    <row r="94" spans="1:10" s="119" customFormat="1" ht="17.25" customHeight="1" x14ac:dyDescent="0.2">
      <c r="A94" s="156">
        <f t="shared" si="4"/>
        <v>86</v>
      </c>
      <c r="B94" s="185">
        <v>3</v>
      </c>
      <c r="C94" s="185" t="s">
        <v>941</v>
      </c>
      <c r="D94" s="186" t="s">
        <v>357</v>
      </c>
      <c r="E94" s="185" t="s">
        <v>6</v>
      </c>
      <c r="F94" s="185">
        <v>3</v>
      </c>
      <c r="G94" s="185" t="s">
        <v>941</v>
      </c>
      <c r="H94" s="185" t="s">
        <v>292</v>
      </c>
      <c r="I94" s="184" t="s">
        <v>213</v>
      </c>
      <c r="J94" s="185">
        <v>1</v>
      </c>
    </row>
    <row r="95" spans="1:10" s="119" customFormat="1" ht="30" customHeight="1" x14ac:dyDescent="0.2">
      <c r="A95" s="156">
        <f t="shared" si="4"/>
        <v>87</v>
      </c>
      <c r="B95" s="185">
        <v>3</v>
      </c>
      <c r="C95" s="185" t="s">
        <v>941</v>
      </c>
      <c r="D95" s="186"/>
      <c r="E95" s="185" t="s">
        <v>16</v>
      </c>
      <c r="F95" s="185">
        <v>3</v>
      </c>
      <c r="G95" s="185" t="s">
        <v>942</v>
      </c>
      <c r="H95" s="185"/>
      <c r="I95" s="184" t="s">
        <v>291</v>
      </c>
      <c r="J95" s="185">
        <v>1</v>
      </c>
    </row>
    <row r="96" spans="1:10" s="119" customFormat="1" ht="29.25" customHeight="1" x14ac:dyDescent="0.2">
      <c r="A96" s="156">
        <f t="shared" si="4"/>
        <v>88</v>
      </c>
      <c r="B96" s="185">
        <v>3</v>
      </c>
      <c r="C96" s="185" t="s">
        <v>943</v>
      </c>
      <c r="D96" s="186" t="s">
        <v>358</v>
      </c>
      <c r="E96" s="185"/>
      <c r="F96" s="185"/>
      <c r="G96" s="185"/>
      <c r="H96" s="185"/>
      <c r="I96" s="184" t="s">
        <v>100</v>
      </c>
      <c r="J96" s="185">
        <v>1</v>
      </c>
    </row>
    <row r="97" spans="1:10" s="119" customFormat="1" ht="17.25" customHeight="1" x14ac:dyDescent="0.2">
      <c r="A97" s="237">
        <v>89</v>
      </c>
      <c r="B97" s="234">
        <v>3</v>
      </c>
      <c r="C97" s="234" t="s">
        <v>943</v>
      </c>
      <c r="D97" s="233">
        <v>0</v>
      </c>
      <c r="E97" s="185" t="s">
        <v>6</v>
      </c>
      <c r="F97" s="185">
        <v>3</v>
      </c>
      <c r="G97" s="185" t="s">
        <v>944</v>
      </c>
      <c r="H97" s="185" t="s">
        <v>599</v>
      </c>
      <c r="I97" s="230" t="s">
        <v>600</v>
      </c>
      <c r="J97" s="234">
        <v>1</v>
      </c>
    </row>
    <row r="98" spans="1:10" s="119" customFormat="1" ht="17.25" customHeight="1" x14ac:dyDescent="0.2">
      <c r="A98" s="238"/>
      <c r="B98" s="229"/>
      <c r="C98" s="229"/>
      <c r="D98" s="229"/>
      <c r="E98" s="185" t="s">
        <v>6</v>
      </c>
      <c r="F98" s="185">
        <v>2</v>
      </c>
      <c r="G98" s="185" t="s">
        <v>912</v>
      </c>
      <c r="H98" s="122" t="s">
        <v>601</v>
      </c>
      <c r="I98" s="229"/>
      <c r="J98" s="229"/>
    </row>
    <row r="99" spans="1:10" s="119" customFormat="1" ht="17.25" customHeight="1" x14ac:dyDescent="0.2">
      <c r="A99" s="156">
        <v>90</v>
      </c>
      <c r="B99" s="185">
        <v>3</v>
      </c>
      <c r="C99" s="185" t="s">
        <v>945</v>
      </c>
      <c r="D99" s="186">
        <v>1</v>
      </c>
      <c r="E99" s="185" t="s">
        <v>6</v>
      </c>
      <c r="F99" s="185">
        <v>3</v>
      </c>
      <c r="G99" s="185" t="s">
        <v>946</v>
      </c>
      <c r="H99" s="185" t="s">
        <v>214</v>
      </c>
      <c r="I99" s="184" t="s">
        <v>359</v>
      </c>
      <c r="J99" s="185">
        <v>1</v>
      </c>
    </row>
    <row r="100" spans="1:10" s="119" customFormat="1" ht="19.5" customHeight="1" x14ac:dyDescent="0.2">
      <c r="A100" s="156">
        <f t="shared" ref="A100:A111" si="5">+A99+1</f>
        <v>91</v>
      </c>
      <c r="B100" s="185">
        <v>3</v>
      </c>
      <c r="C100" s="185">
        <v>69</v>
      </c>
      <c r="D100" s="186" t="s">
        <v>358</v>
      </c>
      <c r="E100" s="185"/>
      <c r="F100" s="185"/>
      <c r="G100" s="185"/>
      <c r="H100" s="185"/>
      <c r="I100" s="123" t="s">
        <v>947</v>
      </c>
      <c r="J100" s="185">
        <v>1</v>
      </c>
    </row>
    <row r="101" spans="1:10" s="119" customFormat="1" ht="29.25" customHeight="1" x14ac:dyDescent="0.2">
      <c r="A101" s="156">
        <f t="shared" si="5"/>
        <v>92</v>
      </c>
      <c r="B101" s="185">
        <v>3</v>
      </c>
      <c r="C101" s="185">
        <v>69</v>
      </c>
      <c r="D101" s="186" t="s">
        <v>360</v>
      </c>
      <c r="E101" s="185"/>
      <c r="F101" s="185"/>
      <c r="G101" s="185"/>
      <c r="H101" s="185"/>
      <c r="I101" s="184" t="s">
        <v>239</v>
      </c>
      <c r="J101" s="185">
        <v>1</v>
      </c>
    </row>
    <row r="102" spans="1:10" s="119" customFormat="1" ht="25.5" x14ac:dyDescent="0.2">
      <c r="A102" s="156">
        <f t="shared" si="5"/>
        <v>93</v>
      </c>
      <c r="B102" s="185">
        <v>3</v>
      </c>
      <c r="C102" s="185" t="s">
        <v>948</v>
      </c>
      <c r="D102" s="186">
        <v>1</v>
      </c>
      <c r="E102" s="185" t="s">
        <v>6</v>
      </c>
      <c r="F102" s="185">
        <v>3</v>
      </c>
      <c r="G102" s="185" t="s">
        <v>949</v>
      </c>
      <c r="H102" s="186" t="s">
        <v>362</v>
      </c>
      <c r="I102" s="184" t="s">
        <v>212</v>
      </c>
      <c r="J102" s="185">
        <v>1</v>
      </c>
    </row>
    <row r="103" spans="1:10" s="119" customFormat="1" ht="25.5" x14ac:dyDescent="0.2">
      <c r="A103" s="156">
        <f t="shared" si="5"/>
        <v>94</v>
      </c>
      <c r="B103" s="185">
        <v>3</v>
      </c>
      <c r="C103" s="185" t="s">
        <v>772</v>
      </c>
      <c r="D103" s="186">
        <v>1</v>
      </c>
      <c r="E103" s="185" t="s">
        <v>6</v>
      </c>
      <c r="F103" s="185">
        <v>3</v>
      </c>
      <c r="G103" s="185" t="s">
        <v>950</v>
      </c>
      <c r="H103" s="186" t="s">
        <v>361</v>
      </c>
      <c r="I103" s="184" t="s">
        <v>240</v>
      </c>
      <c r="J103" s="185">
        <v>1</v>
      </c>
    </row>
    <row r="104" spans="1:10" s="119" customFormat="1" ht="25.5" x14ac:dyDescent="0.2">
      <c r="A104" s="156">
        <f t="shared" si="5"/>
        <v>95</v>
      </c>
      <c r="B104" s="185">
        <v>3</v>
      </c>
      <c r="C104" s="185" t="s">
        <v>951</v>
      </c>
      <c r="D104" s="186">
        <v>1</v>
      </c>
      <c r="E104" s="185" t="s">
        <v>6</v>
      </c>
      <c r="F104" s="185">
        <v>3</v>
      </c>
      <c r="G104" s="185" t="s">
        <v>952</v>
      </c>
      <c r="H104" s="186" t="s">
        <v>361</v>
      </c>
      <c r="I104" s="184" t="s">
        <v>102</v>
      </c>
      <c r="J104" s="185">
        <v>1</v>
      </c>
    </row>
    <row r="105" spans="1:10" s="119" customFormat="1" ht="25.5" x14ac:dyDescent="0.2">
      <c r="A105" s="156">
        <f t="shared" si="5"/>
        <v>96</v>
      </c>
      <c r="B105" s="185">
        <v>3</v>
      </c>
      <c r="C105" s="185" t="s">
        <v>953</v>
      </c>
      <c r="D105" s="186">
        <v>1</v>
      </c>
      <c r="E105" s="185" t="s">
        <v>6</v>
      </c>
      <c r="F105" s="185">
        <v>3</v>
      </c>
      <c r="G105" s="185" t="s">
        <v>954</v>
      </c>
      <c r="H105" s="186" t="s">
        <v>363</v>
      </c>
      <c r="I105" s="184" t="s">
        <v>700</v>
      </c>
      <c r="J105" s="185">
        <v>1</v>
      </c>
    </row>
    <row r="106" spans="1:10" s="119" customFormat="1" ht="25.5" x14ac:dyDescent="0.2">
      <c r="A106" s="156">
        <f t="shared" si="5"/>
        <v>97</v>
      </c>
      <c r="B106" s="185">
        <v>3</v>
      </c>
      <c r="C106" s="185" t="s">
        <v>955</v>
      </c>
      <c r="D106" s="186">
        <v>1</v>
      </c>
      <c r="E106" s="185" t="s">
        <v>6</v>
      </c>
      <c r="F106" s="185">
        <v>3</v>
      </c>
      <c r="G106" s="185" t="s">
        <v>956</v>
      </c>
      <c r="H106" s="186" t="s">
        <v>361</v>
      </c>
      <c r="I106" s="184" t="s">
        <v>103</v>
      </c>
      <c r="J106" s="185">
        <v>1</v>
      </c>
    </row>
    <row r="107" spans="1:10" s="119" customFormat="1" x14ac:dyDescent="0.2">
      <c r="A107" s="156">
        <f t="shared" si="5"/>
        <v>98</v>
      </c>
      <c r="B107" s="185">
        <v>3</v>
      </c>
      <c r="C107" s="185" t="s">
        <v>957</v>
      </c>
      <c r="D107" s="186">
        <v>1</v>
      </c>
      <c r="E107" s="185" t="s">
        <v>6</v>
      </c>
      <c r="F107" s="185">
        <v>1</v>
      </c>
      <c r="G107" s="185" t="s">
        <v>895</v>
      </c>
      <c r="H107" s="185" t="s">
        <v>197</v>
      </c>
      <c r="I107" s="184" t="s">
        <v>205</v>
      </c>
      <c r="J107" s="185">
        <v>2</v>
      </c>
    </row>
    <row r="108" spans="1:10" s="119" customFormat="1" ht="25.5" x14ac:dyDescent="0.2">
      <c r="A108" s="156">
        <f t="shared" si="5"/>
        <v>99</v>
      </c>
      <c r="B108" s="185">
        <v>3</v>
      </c>
      <c r="C108" s="185" t="s">
        <v>957</v>
      </c>
      <c r="D108" s="186">
        <v>1</v>
      </c>
      <c r="E108" s="185" t="s">
        <v>6</v>
      </c>
      <c r="F108" s="185"/>
      <c r="G108" s="185" t="s">
        <v>958</v>
      </c>
      <c r="H108" s="186" t="s">
        <v>733</v>
      </c>
      <c r="I108" s="184" t="s">
        <v>734</v>
      </c>
      <c r="J108" s="185">
        <v>2</v>
      </c>
    </row>
    <row r="109" spans="1:10" s="119" customFormat="1" ht="17.25" customHeight="1" x14ac:dyDescent="0.2">
      <c r="A109" s="156">
        <f t="shared" si="5"/>
        <v>100</v>
      </c>
      <c r="B109" s="185">
        <v>3</v>
      </c>
      <c r="C109" s="185" t="s">
        <v>944</v>
      </c>
      <c r="D109" s="186" t="s">
        <v>261</v>
      </c>
      <c r="E109" s="185" t="s">
        <v>262</v>
      </c>
      <c r="F109" s="185">
        <v>3</v>
      </c>
      <c r="G109" s="185" t="s">
        <v>943</v>
      </c>
      <c r="H109" s="186" t="s">
        <v>534</v>
      </c>
      <c r="I109" s="184" t="s">
        <v>263</v>
      </c>
      <c r="J109" s="185">
        <v>1</v>
      </c>
    </row>
    <row r="110" spans="1:10" s="119" customFormat="1" ht="63.75" x14ac:dyDescent="0.2">
      <c r="A110" s="156">
        <v>102</v>
      </c>
      <c r="B110" s="185">
        <v>3</v>
      </c>
      <c r="C110" s="186" t="s">
        <v>959</v>
      </c>
      <c r="D110" s="186" t="s">
        <v>960</v>
      </c>
      <c r="E110" s="185"/>
      <c r="F110" s="185"/>
      <c r="G110" s="185"/>
      <c r="H110" s="185"/>
      <c r="I110" s="184" t="s">
        <v>701</v>
      </c>
      <c r="J110" s="185">
        <v>1</v>
      </c>
    </row>
    <row r="111" spans="1:10" s="119" customFormat="1" ht="54" customHeight="1" x14ac:dyDescent="0.2">
      <c r="A111" s="156">
        <f t="shared" si="5"/>
        <v>103</v>
      </c>
      <c r="B111" s="185">
        <v>3</v>
      </c>
      <c r="C111" s="186" t="s">
        <v>959</v>
      </c>
      <c r="D111" s="186" t="s">
        <v>961</v>
      </c>
      <c r="E111" s="185"/>
      <c r="F111" s="185"/>
      <c r="G111" s="185"/>
      <c r="H111" s="185"/>
      <c r="I111" s="184" t="s">
        <v>701</v>
      </c>
      <c r="J111" s="185">
        <v>2</v>
      </c>
    </row>
    <row r="112" spans="1:10" s="119" customFormat="1" x14ac:dyDescent="0.2">
      <c r="A112" s="156">
        <v>104</v>
      </c>
      <c r="B112" s="185">
        <v>2</v>
      </c>
      <c r="C112" s="185" t="s">
        <v>912</v>
      </c>
      <c r="D112" s="186">
        <v>1</v>
      </c>
      <c r="E112" s="185" t="s">
        <v>6</v>
      </c>
      <c r="F112" s="185">
        <v>1</v>
      </c>
      <c r="G112" s="185" t="s">
        <v>895</v>
      </c>
      <c r="H112" s="186" t="s">
        <v>641</v>
      </c>
      <c r="I112" s="184" t="s">
        <v>642</v>
      </c>
      <c r="J112" s="185">
        <v>2</v>
      </c>
    </row>
    <row r="113" spans="1:10" s="119" customFormat="1" x14ac:dyDescent="0.2">
      <c r="A113" s="156">
        <f t="shared" ref="A113" si="6">+A112+1</f>
        <v>105</v>
      </c>
      <c r="B113" s="185">
        <v>2</v>
      </c>
      <c r="C113" s="185" t="s">
        <v>912</v>
      </c>
      <c r="D113" s="186">
        <v>1</v>
      </c>
      <c r="E113" s="185" t="s">
        <v>6</v>
      </c>
      <c r="F113" s="185">
        <v>1</v>
      </c>
      <c r="G113" s="185" t="s">
        <v>895</v>
      </c>
      <c r="H113" s="186" t="s">
        <v>643</v>
      </c>
      <c r="I113" s="184" t="s">
        <v>644</v>
      </c>
      <c r="J113" s="185">
        <v>1</v>
      </c>
    </row>
    <row r="114" spans="1:10" s="119" customFormat="1" ht="25.5" x14ac:dyDescent="0.2">
      <c r="A114" s="239">
        <f>+A113+1</f>
        <v>106</v>
      </c>
      <c r="B114" s="242" t="s">
        <v>604</v>
      </c>
      <c r="C114" s="242" t="s">
        <v>785</v>
      </c>
      <c r="D114" s="186">
        <v>1</v>
      </c>
      <c r="E114" s="242" t="s">
        <v>6</v>
      </c>
      <c r="F114" s="242">
        <v>1</v>
      </c>
      <c r="G114" s="245" t="s">
        <v>741</v>
      </c>
      <c r="H114" s="186" t="s">
        <v>737</v>
      </c>
      <c r="I114" s="245" t="s">
        <v>962</v>
      </c>
      <c r="J114" s="242">
        <v>1</v>
      </c>
    </row>
    <row r="115" spans="1:10" s="119" customFormat="1" ht="17.25" customHeight="1" x14ac:dyDescent="0.2">
      <c r="A115" s="240"/>
      <c r="B115" s="243"/>
      <c r="C115" s="243"/>
      <c r="D115" s="186">
        <v>2</v>
      </c>
      <c r="E115" s="243"/>
      <c r="F115" s="243"/>
      <c r="G115" s="246"/>
      <c r="H115" s="186" t="s">
        <v>738</v>
      </c>
      <c r="I115" s="246"/>
      <c r="J115" s="243"/>
    </row>
    <row r="116" spans="1:10" s="119" customFormat="1" ht="17.25" customHeight="1" x14ac:dyDescent="0.2">
      <c r="A116" s="240"/>
      <c r="B116" s="243"/>
      <c r="C116" s="243"/>
      <c r="D116" s="186">
        <v>3</v>
      </c>
      <c r="E116" s="243"/>
      <c r="F116" s="243"/>
      <c r="G116" s="246"/>
      <c r="H116" s="186" t="s">
        <v>739</v>
      </c>
      <c r="I116" s="246"/>
      <c r="J116" s="243"/>
    </row>
    <row r="117" spans="1:10" s="119" customFormat="1" ht="30" customHeight="1" x14ac:dyDescent="0.2">
      <c r="A117" s="241"/>
      <c r="B117" s="244"/>
      <c r="C117" s="244"/>
      <c r="D117" s="186">
        <v>4</v>
      </c>
      <c r="E117" s="244"/>
      <c r="F117" s="244"/>
      <c r="G117" s="247"/>
      <c r="H117" s="186" t="s">
        <v>740</v>
      </c>
      <c r="I117" s="247"/>
      <c r="J117" s="244"/>
    </row>
    <row r="118" spans="1:10" s="119" customFormat="1" ht="24" customHeight="1" x14ac:dyDescent="0.2">
      <c r="A118" s="156">
        <v>107</v>
      </c>
      <c r="B118" s="185">
        <v>3</v>
      </c>
      <c r="C118" s="186" t="s">
        <v>963</v>
      </c>
      <c r="D118" s="186">
        <v>1</v>
      </c>
      <c r="E118" s="185" t="s">
        <v>6</v>
      </c>
      <c r="F118" s="185">
        <v>2</v>
      </c>
      <c r="G118" s="186" t="s">
        <v>925</v>
      </c>
      <c r="H118" s="186" t="s">
        <v>17</v>
      </c>
      <c r="I118" s="189" t="s">
        <v>779</v>
      </c>
      <c r="J118" s="185">
        <v>2</v>
      </c>
    </row>
    <row r="119" spans="1:10" s="119" customFormat="1" ht="27.75" customHeight="1" x14ac:dyDescent="0.2">
      <c r="A119" s="248">
        <v>108</v>
      </c>
      <c r="B119" s="233">
        <v>3</v>
      </c>
      <c r="C119" s="233" t="s">
        <v>964</v>
      </c>
      <c r="D119" s="233">
        <v>1</v>
      </c>
      <c r="E119" s="233" t="s">
        <v>6</v>
      </c>
      <c r="F119" s="185">
        <v>3</v>
      </c>
      <c r="G119" s="186" t="s">
        <v>963</v>
      </c>
      <c r="H119" s="186">
        <v>2</v>
      </c>
      <c r="I119" s="233" t="s">
        <v>965</v>
      </c>
      <c r="J119" s="234">
        <v>1</v>
      </c>
    </row>
    <row r="120" spans="1:10" s="119" customFormat="1" ht="58.5" customHeight="1" x14ac:dyDescent="0.2">
      <c r="A120" s="238"/>
      <c r="B120" s="229"/>
      <c r="C120" s="229"/>
      <c r="D120" s="229"/>
      <c r="E120" s="229"/>
      <c r="F120" s="185">
        <v>2</v>
      </c>
      <c r="G120" s="186" t="s">
        <v>925</v>
      </c>
      <c r="H120" s="186" t="s">
        <v>608</v>
      </c>
      <c r="I120" s="229"/>
      <c r="J120" s="229"/>
    </row>
    <row r="121" spans="1:10" s="119" customFormat="1" ht="17.25" customHeight="1" x14ac:dyDescent="0.2">
      <c r="A121" s="155">
        <v>109</v>
      </c>
      <c r="B121" s="193">
        <v>3</v>
      </c>
      <c r="C121" s="193" t="s">
        <v>966</v>
      </c>
      <c r="D121" s="194">
        <v>1</v>
      </c>
      <c r="E121" s="193" t="s">
        <v>6</v>
      </c>
      <c r="F121" s="193"/>
      <c r="G121" s="193" t="s">
        <v>967</v>
      </c>
      <c r="H121" s="194" t="s">
        <v>968</v>
      </c>
      <c r="I121" s="124" t="s">
        <v>969</v>
      </c>
      <c r="J121" s="193">
        <v>1</v>
      </c>
    </row>
    <row r="122" spans="1:10" s="119" customFormat="1" ht="17.25" customHeight="1" x14ac:dyDescent="0.2">
      <c r="A122" s="125">
        <f>+A121+1</f>
        <v>110</v>
      </c>
      <c r="B122" s="126">
        <v>1</v>
      </c>
      <c r="C122" s="125" t="s">
        <v>11</v>
      </c>
      <c r="D122" s="127" t="s">
        <v>225</v>
      </c>
      <c r="E122" s="125" t="s">
        <v>6</v>
      </c>
      <c r="F122" s="126">
        <v>1</v>
      </c>
      <c r="G122" s="125" t="s">
        <v>12</v>
      </c>
      <c r="H122" s="126" t="s">
        <v>73</v>
      </c>
      <c r="I122" s="128" t="s">
        <v>141</v>
      </c>
      <c r="J122" s="125">
        <v>2</v>
      </c>
    </row>
    <row r="123" spans="1:10" s="119" customFormat="1" ht="17.25" customHeight="1" x14ac:dyDescent="0.2">
      <c r="A123" s="146">
        <v>111</v>
      </c>
      <c r="B123" s="185">
        <v>1</v>
      </c>
      <c r="C123" s="190" t="s">
        <v>11</v>
      </c>
      <c r="D123" s="186" t="s">
        <v>13</v>
      </c>
      <c r="E123" s="190" t="s">
        <v>6</v>
      </c>
      <c r="F123" s="185">
        <v>1</v>
      </c>
      <c r="G123" s="190" t="s">
        <v>12</v>
      </c>
      <c r="H123" s="185" t="s">
        <v>13</v>
      </c>
      <c r="I123" s="191" t="s">
        <v>8</v>
      </c>
      <c r="J123" s="190">
        <v>2</v>
      </c>
    </row>
    <row r="124" spans="1:10" s="119" customFormat="1" ht="20.25" customHeight="1" x14ac:dyDescent="0.2">
      <c r="A124" s="169">
        <v>112</v>
      </c>
      <c r="B124" s="185">
        <v>1</v>
      </c>
      <c r="C124" s="190" t="s">
        <v>11</v>
      </c>
      <c r="D124" s="186">
        <v>1</v>
      </c>
      <c r="E124" s="190" t="s">
        <v>6</v>
      </c>
      <c r="F124" s="185">
        <v>1</v>
      </c>
      <c r="G124" s="190" t="s">
        <v>12</v>
      </c>
      <c r="H124" s="185">
        <v>2</v>
      </c>
      <c r="I124" s="191" t="s">
        <v>137</v>
      </c>
      <c r="J124" s="190">
        <v>1</v>
      </c>
    </row>
    <row r="125" spans="1:10" x14ac:dyDescent="0.2">
      <c r="A125" s="146">
        <v>113</v>
      </c>
      <c r="B125" s="185">
        <v>1</v>
      </c>
      <c r="C125" s="190" t="s">
        <v>11</v>
      </c>
      <c r="D125" s="186">
        <v>1</v>
      </c>
      <c r="E125" s="190" t="s">
        <v>6</v>
      </c>
      <c r="F125" s="185">
        <v>1</v>
      </c>
      <c r="G125" s="190" t="s">
        <v>12</v>
      </c>
      <c r="H125" s="185">
        <v>3</v>
      </c>
      <c r="I125" s="191" t="s">
        <v>138</v>
      </c>
      <c r="J125" s="190">
        <v>2</v>
      </c>
    </row>
    <row r="126" spans="1:10" x14ac:dyDescent="0.2">
      <c r="A126" s="146">
        <v>114</v>
      </c>
      <c r="B126" s="185">
        <v>1</v>
      </c>
      <c r="C126" s="190" t="s">
        <v>11</v>
      </c>
      <c r="D126" s="186">
        <v>2</v>
      </c>
      <c r="E126" s="190" t="s">
        <v>6</v>
      </c>
      <c r="F126" s="185">
        <v>1</v>
      </c>
      <c r="G126" s="190" t="s">
        <v>12</v>
      </c>
      <c r="H126" s="185">
        <v>1</v>
      </c>
      <c r="I126" s="191" t="s">
        <v>139</v>
      </c>
      <c r="J126" s="190">
        <v>2</v>
      </c>
    </row>
    <row r="127" spans="1:10" x14ac:dyDescent="0.2">
      <c r="A127" s="146">
        <v>115</v>
      </c>
      <c r="B127" s="185">
        <v>1</v>
      </c>
      <c r="C127" s="190" t="s">
        <v>11</v>
      </c>
      <c r="D127" s="186">
        <v>2</v>
      </c>
      <c r="E127" s="190" t="s">
        <v>6</v>
      </c>
      <c r="F127" s="185">
        <v>1</v>
      </c>
      <c r="G127" s="190" t="s">
        <v>12</v>
      </c>
      <c r="H127" s="185">
        <v>3</v>
      </c>
      <c r="I127" s="191" t="s">
        <v>136</v>
      </c>
      <c r="J127" s="190">
        <v>2</v>
      </c>
    </row>
    <row r="128" spans="1:10" x14ac:dyDescent="0.2">
      <c r="A128" s="146">
        <v>116</v>
      </c>
      <c r="B128" s="185">
        <v>1</v>
      </c>
      <c r="C128" s="190" t="s">
        <v>11</v>
      </c>
      <c r="D128" s="186">
        <v>3</v>
      </c>
      <c r="E128" s="190" t="s">
        <v>6</v>
      </c>
      <c r="F128" s="185">
        <v>1</v>
      </c>
      <c r="G128" s="190" t="s">
        <v>12</v>
      </c>
      <c r="H128" s="185">
        <v>1</v>
      </c>
      <c r="I128" s="191" t="s">
        <v>135</v>
      </c>
      <c r="J128" s="190">
        <v>2</v>
      </c>
    </row>
    <row r="129" spans="1:10" x14ac:dyDescent="0.2">
      <c r="A129" s="146">
        <v>117</v>
      </c>
      <c r="B129" s="185">
        <v>1</v>
      </c>
      <c r="C129" s="190" t="s">
        <v>11</v>
      </c>
      <c r="D129" s="186">
        <v>3</v>
      </c>
      <c r="E129" s="190" t="s">
        <v>6</v>
      </c>
      <c r="F129" s="185">
        <v>1</v>
      </c>
      <c r="G129" s="190" t="s">
        <v>12</v>
      </c>
      <c r="H129" s="185">
        <v>2</v>
      </c>
      <c r="I129" s="191" t="s">
        <v>140</v>
      </c>
      <c r="J129" s="190">
        <v>2</v>
      </c>
    </row>
    <row r="130" spans="1:10" ht="25.5" x14ac:dyDescent="0.2">
      <c r="A130" s="146">
        <v>118</v>
      </c>
      <c r="B130" s="185">
        <v>1</v>
      </c>
      <c r="C130" s="190" t="s">
        <v>11</v>
      </c>
      <c r="D130" s="186">
        <v>10</v>
      </c>
      <c r="E130" s="190" t="s">
        <v>6</v>
      </c>
      <c r="F130" s="185">
        <v>1</v>
      </c>
      <c r="G130" s="190" t="s">
        <v>12</v>
      </c>
      <c r="H130" s="185" t="s">
        <v>84</v>
      </c>
      <c r="I130" s="184" t="s">
        <v>224</v>
      </c>
      <c r="J130" s="190">
        <v>2</v>
      </c>
    </row>
    <row r="131" spans="1:10" x14ac:dyDescent="0.2">
      <c r="A131" s="146">
        <v>119</v>
      </c>
      <c r="B131" s="185">
        <v>1</v>
      </c>
      <c r="C131" s="190">
        <v>8</v>
      </c>
      <c r="D131" s="186">
        <v>6</v>
      </c>
      <c r="E131" s="190" t="s">
        <v>6</v>
      </c>
      <c r="F131" s="185">
        <v>1</v>
      </c>
      <c r="G131" s="190">
        <v>3</v>
      </c>
      <c r="H131" s="185" t="s">
        <v>10</v>
      </c>
      <c r="I131" s="191" t="s">
        <v>133</v>
      </c>
      <c r="J131" s="190">
        <v>2</v>
      </c>
    </row>
    <row r="132" spans="1:10" ht="25.5" x14ac:dyDescent="0.2">
      <c r="A132" s="146">
        <v>120</v>
      </c>
      <c r="B132" s="185">
        <v>1</v>
      </c>
      <c r="C132" s="190">
        <v>9</v>
      </c>
      <c r="D132" s="186">
        <v>6</v>
      </c>
      <c r="E132" s="190" t="s">
        <v>6</v>
      </c>
      <c r="F132" s="185">
        <v>1</v>
      </c>
      <c r="G132" s="192" t="s">
        <v>301</v>
      </c>
      <c r="H132" s="186" t="s">
        <v>611</v>
      </c>
      <c r="I132" s="184" t="s">
        <v>612</v>
      </c>
      <c r="J132" s="190">
        <v>1</v>
      </c>
    </row>
    <row r="133" spans="1:10" x14ac:dyDescent="0.2">
      <c r="A133" s="146">
        <v>121</v>
      </c>
      <c r="B133" s="185">
        <v>1</v>
      </c>
      <c r="C133" s="190">
        <v>9</v>
      </c>
      <c r="D133" s="186">
        <v>12</v>
      </c>
      <c r="E133" s="190" t="s">
        <v>6</v>
      </c>
      <c r="F133" s="185">
        <v>1</v>
      </c>
      <c r="G133" s="190">
        <v>2</v>
      </c>
      <c r="H133" s="185">
        <v>1</v>
      </c>
      <c r="I133" s="191" t="s">
        <v>91</v>
      </c>
      <c r="J133" s="190">
        <v>2</v>
      </c>
    </row>
    <row r="134" spans="1:10" x14ac:dyDescent="0.2">
      <c r="A134" s="228">
        <v>122</v>
      </c>
      <c r="B134" s="185">
        <v>1</v>
      </c>
      <c r="C134" s="190">
        <v>9</v>
      </c>
      <c r="D134" s="186">
        <v>12</v>
      </c>
      <c r="E134" s="234" t="s">
        <v>6</v>
      </c>
      <c r="F134" s="185">
        <v>1</v>
      </c>
      <c r="G134" s="190">
        <v>2</v>
      </c>
      <c r="H134" s="185">
        <v>2</v>
      </c>
      <c r="I134" s="230" t="s">
        <v>204</v>
      </c>
      <c r="J134" s="228">
        <v>1</v>
      </c>
    </row>
    <row r="135" spans="1:10" x14ac:dyDescent="0.2">
      <c r="A135" s="229"/>
      <c r="B135" s="185">
        <v>1</v>
      </c>
      <c r="C135" s="190">
        <v>7</v>
      </c>
      <c r="D135" s="186">
        <v>2</v>
      </c>
      <c r="E135" s="229"/>
      <c r="F135" s="185"/>
      <c r="G135" s="190">
        <v>3</v>
      </c>
      <c r="H135" s="185" t="s">
        <v>10</v>
      </c>
      <c r="I135" s="231"/>
      <c r="J135" s="229"/>
    </row>
    <row r="136" spans="1:10" x14ac:dyDescent="0.2">
      <c r="A136" s="146">
        <v>123</v>
      </c>
      <c r="B136" s="185">
        <v>2</v>
      </c>
      <c r="C136" s="190">
        <v>12</v>
      </c>
      <c r="D136" s="186" t="s">
        <v>73</v>
      </c>
      <c r="E136" s="185"/>
      <c r="F136" s="185"/>
      <c r="G136" s="185"/>
      <c r="H136" s="185"/>
      <c r="I136" s="184" t="s">
        <v>675</v>
      </c>
      <c r="J136" s="190">
        <v>2</v>
      </c>
    </row>
    <row r="137" spans="1:10" ht="12.75" customHeight="1" x14ac:dyDescent="0.2">
      <c r="A137" s="146">
        <v>124</v>
      </c>
      <c r="B137" s="185">
        <v>2</v>
      </c>
      <c r="C137" s="190">
        <v>12</v>
      </c>
      <c r="D137" s="186" t="s">
        <v>676</v>
      </c>
      <c r="E137" s="185"/>
      <c r="F137" s="185"/>
      <c r="G137" s="185"/>
      <c r="H137" s="185"/>
      <c r="I137" s="184" t="s">
        <v>677</v>
      </c>
      <c r="J137" s="190">
        <v>2</v>
      </c>
    </row>
    <row r="138" spans="1:10" x14ac:dyDescent="0.2">
      <c r="A138" s="146">
        <v>125</v>
      </c>
      <c r="B138" s="185">
        <v>2</v>
      </c>
      <c r="C138" s="190" t="s">
        <v>679</v>
      </c>
      <c r="D138" s="186"/>
      <c r="E138" s="185"/>
      <c r="F138" s="185"/>
      <c r="G138" s="185"/>
      <c r="H138" s="185"/>
      <c r="I138" s="184" t="s">
        <v>680</v>
      </c>
      <c r="J138" s="190">
        <v>2</v>
      </c>
    </row>
    <row r="139" spans="1:10" x14ac:dyDescent="0.2">
      <c r="A139" s="146">
        <v>126</v>
      </c>
      <c r="B139" s="185">
        <v>2</v>
      </c>
      <c r="C139" s="190" t="s">
        <v>679</v>
      </c>
      <c r="D139" s="186"/>
      <c r="E139" s="185"/>
      <c r="F139" s="185"/>
      <c r="G139" s="185"/>
      <c r="H139" s="185"/>
      <c r="I139" s="184" t="s">
        <v>681</v>
      </c>
      <c r="J139" s="190">
        <v>2</v>
      </c>
    </row>
    <row r="140" spans="1:10" x14ac:dyDescent="0.2">
      <c r="A140" s="146">
        <v>127</v>
      </c>
      <c r="B140" s="185">
        <v>2</v>
      </c>
      <c r="C140" s="190" t="s">
        <v>679</v>
      </c>
      <c r="D140" s="186"/>
      <c r="E140" s="185"/>
      <c r="F140" s="185"/>
      <c r="G140" s="185"/>
      <c r="H140" s="185"/>
      <c r="I140" s="184" t="s">
        <v>682</v>
      </c>
      <c r="J140" s="190">
        <v>2</v>
      </c>
    </row>
    <row r="141" spans="1:10" x14ac:dyDescent="0.2">
      <c r="A141" s="146">
        <v>128</v>
      </c>
      <c r="B141" s="185">
        <v>2</v>
      </c>
      <c r="C141" s="190">
        <v>45</v>
      </c>
      <c r="D141" s="186"/>
      <c r="E141" s="185" t="s">
        <v>279</v>
      </c>
      <c r="F141" s="185">
        <v>1</v>
      </c>
      <c r="G141" s="185">
        <v>3</v>
      </c>
      <c r="H141" s="185"/>
      <c r="I141" s="184" t="s">
        <v>683</v>
      </c>
      <c r="J141" s="190">
        <v>2</v>
      </c>
    </row>
    <row r="142" spans="1:10" x14ac:dyDescent="0.2">
      <c r="A142" s="228">
        <v>129</v>
      </c>
      <c r="B142" s="185">
        <v>1</v>
      </c>
      <c r="C142" s="190">
        <v>4</v>
      </c>
      <c r="D142" s="186">
        <v>8</v>
      </c>
      <c r="E142" s="228" t="s">
        <v>6</v>
      </c>
      <c r="F142" s="185">
        <v>2</v>
      </c>
      <c r="G142" s="228" t="s">
        <v>299</v>
      </c>
      <c r="H142" s="234" t="s">
        <v>145</v>
      </c>
      <c r="I142" s="236" t="s">
        <v>398</v>
      </c>
      <c r="J142" s="228">
        <v>1</v>
      </c>
    </row>
    <row r="143" spans="1:10" x14ac:dyDescent="0.2">
      <c r="A143" s="229"/>
      <c r="B143" s="185">
        <v>2</v>
      </c>
      <c r="C143" s="190">
        <v>42</v>
      </c>
      <c r="D143" s="186">
        <v>10</v>
      </c>
      <c r="E143" s="229"/>
      <c r="F143" s="185"/>
      <c r="G143" s="229"/>
      <c r="H143" s="229"/>
      <c r="I143" s="231"/>
      <c r="J143" s="229"/>
    </row>
    <row r="144" spans="1:10" x14ac:dyDescent="0.2">
      <c r="A144" s="228">
        <v>130</v>
      </c>
      <c r="B144" s="234">
        <v>1</v>
      </c>
      <c r="C144" s="228">
        <v>7</v>
      </c>
      <c r="D144" s="233">
        <v>1</v>
      </c>
      <c r="E144" s="228" t="s">
        <v>6</v>
      </c>
      <c r="F144" s="185">
        <v>1</v>
      </c>
      <c r="G144" s="190" t="s">
        <v>147</v>
      </c>
      <c r="H144" s="185" t="s">
        <v>154</v>
      </c>
      <c r="I144" s="230" t="s">
        <v>284</v>
      </c>
      <c r="J144" s="228">
        <v>2</v>
      </c>
    </row>
    <row r="145" spans="1:10" x14ac:dyDescent="0.2">
      <c r="A145" s="229"/>
      <c r="B145" s="234"/>
      <c r="C145" s="229"/>
      <c r="D145" s="235"/>
      <c r="E145" s="229"/>
      <c r="F145" s="185">
        <v>1</v>
      </c>
      <c r="G145" s="190">
        <v>3</v>
      </c>
      <c r="H145" s="185" t="s">
        <v>300</v>
      </c>
      <c r="I145" s="230"/>
      <c r="J145" s="229"/>
    </row>
    <row r="146" spans="1:10" x14ac:dyDescent="0.2">
      <c r="A146" s="146">
        <v>131</v>
      </c>
      <c r="B146" s="185">
        <v>1</v>
      </c>
      <c r="C146" s="190">
        <v>9</v>
      </c>
      <c r="D146" s="186">
        <v>1</v>
      </c>
      <c r="E146" s="190" t="s">
        <v>6</v>
      </c>
      <c r="F146" s="185">
        <v>1</v>
      </c>
      <c r="G146" s="190">
        <v>3</v>
      </c>
      <c r="H146" s="185" t="s">
        <v>10</v>
      </c>
      <c r="I146" s="191" t="s">
        <v>146</v>
      </c>
      <c r="J146" s="190">
        <v>1</v>
      </c>
    </row>
    <row r="147" spans="1:10" ht="12.75" customHeight="1" x14ac:dyDescent="0.2">
      <c r="A147" s="146">
        <v>132</v>
      </c>
      <c r="B147" s="185">
        <v>1</v>
      </c>
      <c r="C147" s="190">
        <v>9</v>
      </c>
      <c r="D147" s="186">
        <v>5</v>
      </c>
      <c r="E147" s="190" t="s">
        <v>6</v>
      </c>
      <c r="F147" s="186" t="s">
        <v>386</v>
      </c>
      <c r="G147" s="192" t="s">
        <v>387</v>
      </c>
      <c r="H147" s="186" t="s">
        <v>388</v>
      </c>
      <c r="I147" s="191" t="s">
        <v>243</v>
      </c>
      <c r="J147" s="190">
        <v>2</v>
      </c>
    </row>
    <row r="148" spans="1:10" x14ac:dyDescent="0.2">
      <c r="A148" s="146">
        <v>133</v>
      </c>
      <c r="B148" s="185">
        <v>1</v>
      </c>
      <c r="C148" s="190" t="s">
        <v>56</v>
      </c>
      <c r="D148" s="129" t="s">
        <v>302</v>
      </c>
      <c r="E148" s="185" t="s">
        <v>6</v>
      </c>
      <c r="F148" s="185">
        <v>1</v>
      </c>
      <c r="G148" s="190">
        <v>3</v>
      </c>
      <c r="H148" s="185" t="s">
        <v>614</v>
      </c>
      <c r="I148" s="191" t="s">
        <v>613</v>
      </c>
      <c r="J148" s="190">
        <v>2</v>
      </c>
    </row>
    <row r="149" spans="1:10" x14ac:dyDescent="0.2">
      <c r="A149" s="146">
        <v>134</v>
      </c>
      <c r="B149" s="185">
        <v>1</v>
      </c>
      <c r="C149" s="190" t="s">
        <v>56</v>
      </c>
      <c r="D149" s="186">
        <v>6</v>
      </c>
      <c r="E149" s="190" t="s">
        <v>6</v>
      </c>
      <c r="F149" s="185">
        <v>1</v>
      </c>
      <c r="G149" s="190">
        <v>3</v>
      </c>
      <c r="H149" s="185" t="s">
        <v>152</v>
      </c>
      <c r="I149" s="191" t="s">
        <v>151</v>
      </c>
      <c r="J149" s="190">
        <v>2</v>
      </c>
    </row>
    <row r="150" spans="1:10" x14ac:dyDescent="0.2">
      <c r="A150" s="146">
        <v>135</v>
      </c>
      <c r="B150" s="185">
        <v>1</v>
      </c>
      <c r="C150" s="190" t="s">
        <v>56</v>
      </c>
      <c r="D150" s="186">
        <v>2</v>
      </c>
      <c r="E150" s="190" t="s">
        <v>6</v>
      </c>
      <c r="F150" s="185">
        <v>1</v>
      </c>
      <c r="G150" s="190" t="s">
        <v>57</v>
      </c>
      <c r="H150" s="185" t="s">
        <v>150</v>
      </c>
      <c r="I150" s="191" t="s">
        <v>401</v>
      </c>
      <c r="J150" s="190">
        <v>2</v>
      </c>
    </row>
    <row r="151" spans="1:10" x14ac:dyDescent="0.2">
      <c r="A151" s="146">
        <v>136</v>
      </c>
      <c r="B151" s="185">
        <v>1</v>
      </c>
      <c r="C151" s="190" t="s">
        <v>56</v>
      </c>
      <c r="D151" s="186">
        <v>3</v>
      </c>
      <c r="E151" s="190" t="s">
        <v>6</v>
      </c>
      <c r="F151" s="185">
        <v>1</v>
      </c>
      <c r="G151" s="190" t="s">
        <v>57</v>
      </c>
      <c r="H151" s="185" t="s">
        <v>47</v>
      </c>
      <c r="I151" s="191" t="s">
        <v>155</v>
      </c>
      <c r="J151" s="190">
        <v>2</v>
      </c>
    </row>
    <row r="152" spans="1:10" x14ac:dyDescent="0.2">
      <c r="A152" s="146">
        <v>137</v>
      </c>
      <c r="B152" s="185">
        <v>1</v>
      </c>
      <c r="C152" s="190" t="s">
        <v>56</v>
      </c>
      <c r="D152" s="186">
        <v>4</v>
      </c>
      <c r="E152" s="190" t="s">
        <v>6</v>
      </c>
      <c r="F152" s="185">
        <v>1</v>
      </c>
      <c r="G152" s="190" t="s">
        <v>57</v>
      </c>
      <c r="H152" s="185" t="s">
        <v>303</v>
      </c>
      <c r="I152" s="191" t="s">
        <v>156</v>
      </c>
      <c r="J152" s="190">
        <v>2</v>
      </c>
    </row>
    <row r="153" spans="1:10" x14ac:dyDescent="0.2">
      <c r="A153" s="146">
        <v>138</v>
      </c>
      <c r="B153" s="185">
        <v>1</v>
      </c>
      <c r="C153" s="190" t="s">
        <v>56</v>
      </c>
      <c r="D153" s="186">
        <v>5</v>
      </c>
      <c r="E153" s="190" t="s">
        <v>6</v>
      </c>
      <c r="F153" s="185">
        <v>1</v>
      </c>
      <c r="G153" s="190" t="s">
        <v>57</v>
      </c>
      <c r="H153" s="185" t="s">
        <v>50</v>
      </c>
      <c r="I153" s="191" t="s">
        <v>49</v>
      </c>
      <c r="J153" s="190">
        <v>2</v>
      </c>
    </row>
    <row r="154" spans="1:10" x14ac:dyDescent="0.2">
      <c r="A154" s="146">
        <v>139</v>
      </c>
      <c r="B154" s="185">
        <v>1</v>
      </c>
      <c r="C154" s="190" t="s">
        <v>56</v>
      </c>
      <c r="D154" s="186">
        <v>6</v>
      </c>
      <c r="E154" s="190" t="s">
        <v>6</v>
      </c>
      <c r="F154" s="185">
        <v>1</v>
      </c>
      <c r="G154" s="190" t="s">
        <v>57</v>
      </c>
      <c r="H154" s="185" t="s">
        <v>303</v>
      </c>
      <c r="I154" s="191" t="s">
        <v>157</v>
      </c>
      <c r="J154" s="190">
        <v>2</v>
      </c>
    </row>
    <row r="155" spans="1:10" x14ac:dyDescent="0.2">
      <c r="A155" s="146">
        <v>140</v>
      </c>
      <c r="B155" s="185">
        <v>1</v>
      </c>
      <c r="C155" s="190" t="s">
        <v>56</v>
      </c>
      <c r="D155" s="186">
        <v>7</v>
      </c>
      <c r="E155" s="190" t="s">
        <v>6</v>
      </c>
      <c r="F155" s="185">
        <v>1</v>
      </c>
      <c r="G155" s="190" t="s">
        <v>57</v>
      </c>
      <c r="H155" s="185" t="s">
        <v>304</v>
      </c>
      <c r="I155" s="191" t="s">
        <v>158</v>
      </c>
      <c r="J155" s="190">
        <v>2</v>
      </c>
    </row>
    <row r="156" spans="1:10" x14ac:dyDescent="0.2">
      <c r="A156" s="146">
        <v>141</v>
      </c>
      <c r="B156" s="185">
        <v>1</v>
      </c>
      <c r="C156" s="190" t="s">
        <v>56</v>
      </c>
      <c r="D156" s="186">
        <v>8</v>
      </c>
      <c r="E156" s="190" t="s">
        <v>6</v>
      </c>
      <c r="F156" s="185">
        <v>1</v>
      </c>
      <c r="G156" s="190" t="s">
        <v>57</v>
      </c>
      <c r="H156" s="185" t="s">
        <v>304</v>
      </c>
      <c r="I156" s="191" t="s">
        <v>159</v>
      </c>
      <c r="J156" s="190">
        <v>2</v>
      </c>
    </row>
    <row r="157" spans="1:10" x14ac:dyDescent="0.2">
      <c r="A157" s="146">
        <v>142</v>
      </c>
      <c r="B157" s="185">
        <v>1</v>
      </c>
      <c r="C157" s="190" t="s">
        <v>56</v>
      </c>
      <c r="D157" s="186">
        <v>9</v>
      </c>
      <c r="E157" s="190" t="s">
        <v>6</v>
      </c>
      <c r="F157" s="185">
        <v>1</v>
      </c>
      <c r="G157" s="190" t="s">
        <v>57</v>
      </c>
      <c r="H157" s="185" t="s">
        <v>305</v>
      </c>
      <c r="I157" s="191" t="s">
        <v>242</v>
      </c>
      <c r="J157" s="190">
        <v>2</v>
      </c>
    </row>
    <row r="158" spans="1:10" x14ac:dyDescent="0.2">
      <c r="A158" s="146">
        <v>143</v>
      </c>
      <c r="B158" s="185">
        <v>1</v>
      </c>
      <c r="C158" s="190" t="s">
        <v>56</v>
      </c>
      <c r="D158" s="186">
        <v>10</v>
      </c>
      <c r="E158" s="190" t="s">
        <v>6</v>
      </c>
      <c r="F158" s="185">
        <v>1</v>
      </c>
      <c r="G158" s="190" t="s">
        <v>57</v>
      </c>
      <c r="H158" s="185" t="s">
        <v>615</v>
      </c>
      <c r="I158" s="191" t="s">
        <v>616</v>
      </c>
      <c r="J158" s="190">
        <v>2</v>
      </c>
    </row>
    <row r="159" spans="1:10" x14ac:dyDescent="0.2">
      <c r="A159" s="228">
        <v>144</v>
      </c>
      <c r="B159" s="234">
        <v>1</v>
      </c>
      <c r="C159" s="228" t="s">
        <v>56</v>
      </c>
      <c r="D159" s="233">
        <v>1</v>
      </c>
      <c r="E159" s="190" t="s">
        <v>6</v>
      </c>
      <c r="F159" s="185">
        <v>1</v>
      </c>
      <c r="G159" s="190">
        <v>7</v>
      </c>
      <c r="H159" s="185">
        <v>1</v>
      </c>
      <c r="I159" s="236" t="s">
        <v>402</v>
      </c>
      <c r="J159" s="228">
        <v>2</v>
      </c>
    </row>
    <row r="160" spans="1:10" x14ac:dyDescent="0.2">
      <c r="A160" s="229"/>
      <c r="B160" s="234"/>
      <c r="C160" s="229"/>
      <c r="D160" s="235"/>
      <c r="E160" s="190" t="s">
        <v>6</v>
      </c>
      <c r="F160" s="185">
        <v>1</v>
      </c>
      <c r="G160" s="190">
        <v>3</v>
      </c>
      <c r="H160" s="185" t="s">
        <v>403</v>
      </c>
      <c r="I160" s="231"/>
      <c r="J160" s="229"/>
    </row>
    <row r="161" spans="1:10" x14ac:dyDescent="0.2">
      <c r="A161" s="228">
        <v>145</v>
      </c>
      <c r="B161" s="185">
        <v>1</v>
      </c>
      <c r="C161" s="190" t="s">
        <v>56</v>
      </c>
      <c r="D161" s="186">
        <v>5</v>
      </c>
      <c r="E161" s="228" t="s">
        <v>6</v>
      </c>
      <c r="F161" s="185">
        <v>1</v>
      </c>
      <c r="G161" s="228">
        <v>3</v>
      </c>
      <c r="H161" s="234" t="s">
        <v>27</v>
      </c>
      <c r="I161" s="236" t="s">
        <v>404</v>
      </c>
      <c r="J161" s="228">
        <v>2</v>
      </c>
    </row>
    <row r="162" spans="1:10" x14ac:dyDescent="0.2">
      <c r="A162" s="229"/>
      <c r="B162" s="185">
        <v>1</v>
      </c>
      <c r="C162" s="190" t="s">
        <v>57</v>
      </c>
      <c r="D162" s="186" t="s">
        <v>47</v>
      </c>
      <c r="E162" s="228"/>
      <c r="F162" s="185"/>
      <c r="G162" s="228"/>
      <c r="H162" s="234"/>
      <c r="I162" s="231"/>
      <c r="J162" s="229"/>
    </row>
    <row r="163" spans="1:10" x14ac:dyDescent="0.2">
      <c r="A163" s="228">
        <v>146</v>
      </c>
      <c r="B163" s="185">
        <v>1</v>
      </c>
      <c r="C163" s="190" t="s">
        <v>56</v>
      </c>
      <c r="D163" s="186">
        <v>5</v>
      </c>
      <c r="E163" s="228" t="s">
        <v>6</v>
      </c>
      <c r="F163" s="185">
        <v>1</v>
      </c>
      <c r="G163" s="228">
        <v>3</v>
      </c>
      <c r="H163" s="234" t="s">
        <v>28</v>
      </c>
      <c r="I163" s="236" t="s">
        <v>405</v>
      </c>
      <c r="J163" s="228">
        <v>1</v>
      </c>
    </row>
    <row r="164" spans="1:10" x14ac:dyDescent="0.2">
      <c r="A164" s="229"/>
      <c r="B164" s="185">
        <v>1</v>
      </c>
      <c r="C164" s="190" t="s">
        <v>57</v>
      </c>
      <c r="D164" s="186" t="s">
        <v>39</v>
      </c>
      <c r="E164" s="228"/>
      <c r="F164" s="185"/>
      <c r="G164" s="228"/>
      <c r="H164" s="234"/>
      <c r="I164" s="231"/>
      <c r="J164" s="229"/>
    </row>
    <row r="165" spans="1:10" x14ac:dyDescent="0.2">
      <c r="A165" s="228">
        <v>147</v>
      </c>
      <c r="B165" s="185">
        <v>1</v>
      </c>
      <c r="C165" s="190" t="s">
        <v>56</v>
      </c>
      <c r="D165" s="186">
        <v>5</v>
      </c>
      <c r="E165" s="228" t="s">
        <v>6</v>
      </c>
      <c r="F165" s="185">
        <v>1</v>
      </c>
      <c r="G165" s="228">
        <v>3</v>
      </c>
      <c r="H165" s="234" t="s">
        <v>29</v>
      </c>
      <c r="I165" s="236" t="s">
        <v>406</v>
      </c>
      <c r="J165" s="228">
        <v>1</v>
      </c>
    </row>
    <row r="166" spans="1:10" x14ac:dyDescent="0.2">
      <c r="A166" s="229"/>
      <c r="B166" s="185">
        <v>1</v>
      </c>
      <c r="C166" s="190" t="s">
        <v>57</v>
      </c>
      <c r="D166" s="186" t="s">
        <v>40</v>
      </c>
      <c r="E166" s="228"/>
      <c r="F166" s="185"/>
      <c r="G166" s="228"/>
      <c r="H166" s="234"/>
      <c r="I166" s="231"/>
      <c r="J166" s="229"/>
    </row>
    <row r="167" spans="1:10" x14ac:dyDescent="0.2">
      <c r="A167" s="228">
        <v>148</v>
      </c>
      <c r="B167" s="185">
        <v>1</v>
      </c>
      <c r="C167" s="190" t="s">
        <v>56</v>
      </c>
      <c r="D167" s="186">
        <v>5</v>
      </c>
      <c r="E167" s="228" t="s">
        <v>6</v>
      </c>
      <c r="F167" s="185">
        <v>1</v>
      </c>
      <c r="G167" s="228">
        <v>3</v>
      </c>
      <c r="H167" s="234" t="s">
        <v>30</v>
      </c>
      <c r="I167" s="236" t="s">
        <v>407</v>
      </c>
      <c r="J167" s="228">
        <v>1</v>
      </c>
    </row>
    <row r="168" spans="1:10" x14ac:dyDescent="0.2">
      <c r="A168" s="229"/>
      <c r="B168" s="185">
        <v>1</v>
      </c>
      <c r="C168" s="190" t="s">
        <v>57</v>
      </c>
      <c r="D168" s="186" t="s">
        <v>41</v>
      </c>
      <c r="E168" s="228"/>
      <c r="F168" s="185"/>
      <c r="G168" s="228"/>
      <c r="H168" s="234"/>
      <c r="I168" s="231"/>
      <c r="J168" s="229"/>
    </row>
    <row r="169" spans="1:10" x14ac:dyDescent="0.2">
      <c r="A169" s="228">
        <v>149</v>
      </c>
      <c r="B169" s="185">
        <v>1</v>
      </c>
      <c r="C169" s="190" t="s">
        <v>56</v>
      </c>
      <c r="D169" s="186">
        <v>5</v>
      </c>
      <c r="E169" s="228" t="s">
        <v>6</v>
      </c>
      <c r="F169" s="185">
        <v>1</v>
      </c>
      <c r="G169" s="228">
        <v>3</v>
      </c>
      <c r="H169" s="234" t="s">
        <v>31</v>
      </c>
      <c r="I169" s="236" t="s">
        <v>408</v>
      </c>
      <c r="J169" s="228">
        <v>1</v>
      </c>
    </row>
    <row r="170" spans="1:10" x14ac:dyDescent="0.2">
      <c r="A170" s="229"/>
      <c r="B170" s="185">
        <v>1</v>
      </c>
      <c r="C170" s="190" t="s">
        <v>57</v>
      </c>
      <c r="D170" s="186" t="s">
        <v>42</v>
      </c>
      <c r="E170" s="228"/>
      <c r="F170" s="185"/>
      <c r="G170" s="228"/>
      <c r="H170" s="234"/>
      <c r="I170" s="231"/>
      <c r="J170" s="229"/>
    </row>
    <row r="171" spans="1:10" x14ac:dyDescent="0.2">
      <c r="A171" s="228">
        <v>150</v>
      </c>
      <c r="B171" s="185">
        <v>1</v>
      </c>
      <c r="C171" s="190" t="s">
        <v>56</v>
      </c>
      <c r="D171" s="186">
        <v>5</v>
      </c>
      <c r="E171" s="228" t="s">
        <v>6</v>
      </c>
      <c r="F171" s="185">
        <v>1</v>
      </c>
      <c r="G171" s="228">
        <v>3</v>
      </c>
      <c r="H171" s="234" t="s">
        <v>32</v>
      </c>
      <c r="I171" s="236" t="s">
        <v>409</v>
      </c>
      <c r="J171" s="228">
        <v>1</v>
      </c>
    </row>
    <row r="172" spans="1:10" x14ac:dyDescent="0.2">
      <c r="A172" s="229"/>
      <c r="B172" s="185">
        <v>1</v>
      </c>
      <c r="C172" s="190" t="s">
        <v>57</v>
      </c>
      <c r="D172" s="186" t="s">
        <v>43</v>
      </c>
      <c r="E172" s="228"/>
      <c r="F172" s="185"/>
      <c r="G172" s="228"/>
      <c r="H172" s="234"/>
      <c r="I172" s="231"/>
      <c r="J172" s="229"/>
    </row>
    <row r="173" spans="1:10" x14ac:dyDescent="0.2">
      <c r="A173" s="228">
        <v>151</v>
      </c>
      <c r="B173" s="185">
        <v>1</v>
      </c>
      <c r="C173" s="190" t="s">
        <v>56</v>
      </c>
      <c r="D173" s="186">
        <v>5</v>
      </c>
      <c r="E173" s="228" t="s">
        <v>6</v>
      </c>
      <c r="F173" s="185">
        <v>1</v>
      </c>
      <c r="G173" s="228">
        <v>3</v>
      </c>
      <c r="H173" s="234" t="s">
        <v>33</v>
      </c>
      <c r="I173" s="236" t="s">
        <v>410</v>
      </c>
      <c r="J173" s="228">
        <v>1</v>
      </c>
    </row>
    <row r="174" spans="1:10" x14ac:dyDescent="0.2">
      <c r="A174" s="229"/>
      <c r="B174" s="185">
        <v>1</v>
      </c>
      <c r="C174" s="190" t="s">
        <v>57</v>
      </c>
      <c r="D174" s="186" t="s">
        <v>44</v>
      </c>
      <c r="E174" s="228"/>
      <c r="F174" s="185"/>
      <c r="G174" s="228"/>
      <c r="H174" s="234"/>
      <c r="I174" s="231"/>
      <c r="J174" s="229"/>
    </row>
    <row r="175" spans="1:10" x14ac:dyDescent="0.2">
      <c r="A175" s="228">
        <v>152</v>
      </c>
      <c r="B175" s="185">
        <v>1</v>
      </c>
      <c r="C175" s="190" t="s">
        <v>56</v>
      </c>
      <c r="D175" s="186">
        <v>5</v>
      </c>
      <c r="E175" s="228" t="s">
        <v>6</v>
      </c>
      <c r="F175" s="185">
        <v>1</v>
      </c>
      <c r="G175" s="228">
        <v>3</v>
      </c>
      <c r="H175" s="234" t="s">
        <v>34</v>
      </c>
      <c r="I175" s="236" t="s">
        <v>411</v>
      </c>
      <c r="J175" s="228">
        <v>1</v>
      </c>
    </row>
    <row r="176" spans="1:10" x14ac:dyDescent="0.2">
      <c r="A176" s="229"/>
      <c r="B176" s="185">
        <v>1</v>
      </c>
      <c r="C176" s="190" t="s">
        <v>57</v>
      </c>
      <c r="D176" s="186" t="s">
        <v>45</v>
      </c>
      <c r="E176" s="228"/>
      <c r="F176" s="185"/>
      <c r="G176" s="228"/>
      <c r="H176" s="234"/>
      <c r="I176" s="231"/>
      <c r="J176" s="229"/>
    </row>
    <row r="177" spans="1:10" x14ac:dyDescent="0.2">
      <c r="A177" s="146">
        <v>153</v>
      </c>
      <c r="B177" s="185">
        <v>1</v>
      </c>
      <c r="C177" s="190" t="s">
        <v>56</v>
      </c>
      <c r="D177" s="186">
        <v>7</v>
      </c>
      <c r="E177" s="190" t="s">
        <v>6</v>
      </c>
      <c r="F177" s="185">
        <v>1</v>
      </c>
      <c r="G177" s="190" t="s">
        <v>57</v>
      </c>
      <c r="H177" s="185">
        <v>0</v>
      </c>
      <c r="I177" s="189" t="s">
        <v>457</v>
      </c>
      <c r="J177" s="190">
        <v>2</v>
      </c>
    </row>
    <row r="178" spans="1:10" x14ac:dyDescent="0.2">
      <c r="A178" s="228">
        <v>154</v>
      </c>
      <c r="B178" s="185">
        <v>1</v>
      </c>
      <c r="C178" s="190" t="s">
        <v>56</v>
      </c>
      <c r="D178" s="186">
        <v>5</v>
      </c>
      <c r="E178" s="228" t="s">
        <v>6</v>
      </c>
      <c r="F178" s="185">
        <v>1</v>
      </c>
      <c r="G178" s="228">
        <v>3</v>
      </c>
      <c r="H178" s="234" t="s">
        <v>35</v>
      </c>
      <c r="I178" s="236" t="s">
        <v>459</v>
      </c>
      <c r="J178" s="228">
        <v>2</v>
      </c>
    </row>
    <row r="179" spans="1:10" x14ac:dyDescent="0.2">
      <c r="A179" s="229"/>
      <c r="B179" s="185">
        <v>1</v>
      </c>
      <c r="C179" s="190" t="s">
        <v>57</v>
      </c>
      <c r="D179" s="186" t="s">
        <v>46</v>
      </c>
      <c r="E179" s="228"/>
      <c r="F179" s="185"/>
      <c r="G179" s="228"/>
      <c r="H179" s="234"/>
      <c r="I179" s="231"/>
      <c r="J179" s="229"/>
    </row>
    <row r="180" spans="1:10" x14ac:dyDescent="0.2">
      <c r="A180" s="228">
        <v>155</v>
      </c>
      <c r="B180" s="185">
        <v>1</v>
      </c>
      <c r="C180" s="190" t="s">
        <v>56</v>
      </c>
      <c r="D180" s="186">
        <v>7</v>
      </c>
      <c r="E180" s="228" t="s">
        <v>6</v>
      </c>
      <c r="F180" s="185">
        <v>1</v>
      </c>
      <c r="G180" s="228">
        <v>3</v>
      </c>
      <c r="H180" s="234" t="s">
        <v>36</v>
      </c>
      <c r="I180" s="236" t="s">
        <v>412</v>
      </c>
      <c r="J180" s="228">
        <v>1</v>
      </c>
    </row>
    <row r="181" spans="1:10" x14ac:dyDescent="0.2">
      <c r="A181" s="229"/>
      <c r="B181" s="185">
        <v>1</v>
      </c>
      <c r="C181" s="190" t="s">
        <v>57</v>
      </c>
      <c r="D181" s="186" t="s">
        <v>458</v>
      </c>
      <c r="E181" s="228"/>
      <c r="F181" s="185"/>
      <c r="G181" s="228"/>
      <c r="H181" s="234"/>
      <c r="I181" s="231"/>
      <c r="J181" s="229"/>
    </row>
    <row r="182" spans="1:10" x14ac:dyDescent="0.2">
      <c r="A182" s="228">
        <v>156</v>
      </c>
      <c r="B182" s="185">
        <v>1</v>
      </c>
      <c r="C182" s="190" t="s">
        <v>56</v>
      </c>
      <c r="D182" s="186">
        <v>7</v>
      </c>
      <c r="E182" s="228" t="s">
        <v>6</v>
      </c>
      <c r="F182" s="185">
        <v>1</v>
      </c>
      <c r="G182" s="228">
        <v>3</v>
      </c>
      <c r="H182" s="234" t="s">
        <v>37</v>
      </c>
      <c r="I182" s="236" t="s">
        <v>413</v>
      </c>
      <c r="J182" s="228">
        <v>1</v>
      </c>
    </row>
    <row r="183" spans="1:10" x14ac:dyDescent="0.2">
      <c r="A183" s="229"/>
      <c r="B183" s="185">
        <v>1</v>
      </c>
      <c r="C183" s="190" t="s">
        <v>57</v>
      </c>
      <c r="D183" s="186" t="s">
        <v>47</v>
      </c>
      <c r="E183" s="228"/>
      <c r="F183" s="185"/>
      <c r="G183" s="228"/>
      <c r="H183" s="234"/>
      <c r="I183" s="231"/>
      <c r="J183" s="229"/>
    </row>
    <row r="184" spans="1:10" x14ac:dyDescent="0.2">
      <c r="A184" s="228">
        <v>157</v>
      </c>
      <c r="B184" s="185">
        <v>1</v>
      </c>
      <c r="C184" s="190" t="s">
        <v>56</v>
      </c>
      <c r="D184" s="186">
        <v>7</v>
      </c>
      <c r="E184" s="228" t="s">
        <v>6</v>
      </c>
      <c r="F184" s="185">
        <v>1</v>
      </c>
      <c r="G184" s="228">
        <v>3</v>
      </c>
      <c r="H184" s="234" t="s">
        <v>38</v>
      </c>
      <c r="I184" s="236" t="s">
        <v>414</v>
      </c>
      <c r="J184" s="228">
        <v>1</v>
      </c>
    </row>
    <row r="185" spans="1:10" x14ac:dyDescent="0.2">
      <c r="A185" s="229"/>
      <c r="B185" s="185">
        <v>1</v>
      </c>
      <c r="C185" s="190" t="s">
        <v>57</v>
      </c>
      <c r="D185" s="186" t="s">
        <v>39</v>
      </c>
      <c r="E185" s="228"/>
      <c r="F185" s="185"/>
      <c r="G185" s="228"/>
      <c r="H185" s="234"/>
      <c r="I185" s="231"/>
      <c r="J185" s="229"/>
    </row>
    <row r="186" spans="1:10" x14ac:dyDescent="0.2">
      <c r="A186" s="228">
        <v>158</v>
      </c>
      <c r="B186" s="185">
        <v>1</v>
      </c>
      <c r="C186" s="190" t="s">
        <v>56</v>
      </c>
      <c r="D186" s="186" t="s">
        <v>684</v>
      </c>
      <c r="E186" s="228" t="s">
        <v>6</v>
      </c>
      <c r="F186" s="185">
        <v>1</v>
      </c>
      <c r="G186" s="228">
        <v>3</v>
      </c>
      <c r="H186" s="234" t="s">
        <v>617</v>
      </c>
      <c r="I186" s="230" t="s">
        <v>685</v>
      </c>
      <c r="J186" s="228">
        <v>1</v>
      </c>
    </row>
    <row r="187" spans="1:10" x14ac:dyDescent="0.2">
      <c r="A187" s="229"/>
      <c r="B187" s="185">
        <v>1</v>
      </c>
      <c r="C187" s="190" t="s">
        <v>57</v>
      </c>
      <c r="D187" s="186" t="s">
        <v>69</v>
      </c>
      <c r="E187" s="228"/>
      <c r="F187" s="185"/>
      <c r="G187" s="228"/>
      <c r="H187" s="234"/>
      <c r="I187" s="231"/>
      <c r="J187" s="229"/>
    </row>
    <row r="188" spans="1:10" x14ac:dyDescent="0.2">
      <c r="A188" s="228">
        <v>159</v>
      </c>
      <c r="B188" s="234">
        <v>1</v>
      </c>
      <c r="C188" s="228" t="s">
        <v>56</v>
      </c>
      <c r="D188" s="233">
        <v>4</v>
      </c>
      <c r="E188" s="228" t="s">
        <v>6</v>
      </c>
      <c r="F188" s="185">
        <v>1</v>
      </c>
      <c r="G188" s="190" t="s">
        <v>57</v>
      </c>
      <c r="H188" s="185" t="s">
        <v>18</v>
      </c>
      <c r="I188" s="236" t="s">
        <v>686</v>
      </c>
      <c r="J188" s="228">
        <v>1</v>
      </c>
    </row>
    <row r="189" spans="1:10" ht="12.75" customHeight="1" x14ac:dyDescent="0.2">
      <c r="A189" s="228"/>
      <c r="B189" s="234"/>
      <c r="C189" s="228"/>
      <c r="D189" s="233"/>
      <c r="E189" s="228"/>
      <c r="F189" s="185">
        <v>1</v>
      </c>
      <c r="G189" s="190">
        <v>11</v>
      </c>
      <c r="H189" s="185">
        <v>2</v>
      </c>
      <c r="I189" s="236"/>
      <c r="J189" s="228"/>
    </row>
    <row r="190" spans="1:10" x14ac:dyDescent="0.2">
      <c r="A190" s="228">
        <v>160</v>
      </c>
      <c r="B190" s="234">
        <v>1</v>
      </c>
      <c r="C190" s="228" t="s">
        <v>56</v>
      </c>
      <c r="D190" s="233">
        <v>5</v>
      </c>
      <c r="E190" s="228" t="s">
        <v>6</v>
      </c>
      <c r="F190" s="185">
        <v>1</v>
      </c>
      <c r="G190" s="190" t="s">
        <v>57</v>
      </c>
      <c r="H190" s="185" t="s">
        <v>19</v>
      </c>
      <c r="I190" s="236" t="s">
        <v>687</v>
      </c>
      <c r="J190" s="228">
        <v>1</v>
      </c>
    </row>
    <row r="191" spans="1:10" x14ac:dyDescent="0.2">
      <c r="A191" s="228"/>
      <c r="B191" s="234"/>
      <c r="C191" s="228"/>
      <c r="D191" s="233"/>
      <c r="E191" s="228"/>
      <c r="F191" s="185">
        <v>1</v>
      </c>
      <c r="G191" s="190">
        <v>11</v>
      </c>
      <c r="H191" s="185">
        <v>2</v>
      </c>
      <c r="I191" s="236"/>
      <c r="J191" s="228"/>
    </row>
    <row r="192" spans="1:10" x14ac:dyDescent="0.2">
      <c r="A192" s="228">
        <v>161</v>
      </c>
      <c r="B192" s="185">
        <v>1</v>
      </c>
      <c r="C192" s="190" t="s">
        <v>56</v>
      </c>
      <c r="D192" s="186">
        <v>8</v>
      </c>
      <c r="E192" s="228" t="s">
        <v>6</v>
      </c>
      <c r="F192" s="185">
        <v>1</v>
      </c>
      <c r="G192" s="228" t="s">
        <v>161</v>
      </c>
      <c r="H192" s="234">
        <v>1</v>
      </c>
      <c r="I192" s="236" t="s">
        <v>264</v>
      </c>
      <c r="J192" s="228">
        <v>2</v>
      </c>
    </row>
    <row r="193" spans="1:10" x14ac:dyDescent="0.2">
      <c r="A193" s="228"/>
      <c r="B193" s="185"/>
      <c r="C193" s="190" t="s">
        <v>57</v>
      </c>
      <c r="D193" s="186" t="s">
        <v>265</v>
      </c>
      <c r="E193" s="228"/>
      <c r="F193" s="185"/>
      <c r="G193" s="228"/>
      <c r="H193" s="234"/>
      <c r="I193" s="236"/>
      <c r="J193" s="228"/>
    </row>
    <row r="194" spans="1:10" x14ac:dyDescent="0.2">
      <c r="A194" s="228">
        <v>162</v>
      </c>
      <c r="B194" s="185">
        <v>1</v>
      </c>
      <c r="C194" s="190" t="s">
        <v>56</v>
      </c>
      <c r="D194" s="186">
        <v>9</v>
      </c>
      <c r="E194" s="228" t="s">
        <v>6</v>
      </c>
      <c r="F194" s="185">
        <v>1</v>
      </c>
      <c r="G194" s="228" t="s">
        <v>161</v>
      </c>
      <c r="H194" s="234">
        <v>1</v>
      </c>
      <c r="I194" s="236" t="s">
        <v>802</v>
      </c>
      <c r="J194" s="228">
        <v>2</v>
      </c>
    </row>
    <row r="195" spans="1:10" x14ac:dyDescent="0.2">
      <c r="A195" s="228"/>
      <c r="B195" s="185">
        <v>1</v>
      </c>
      <c r="C195" s="190" t="s">
        <v>57</v>
      </c>
      <c r="D195" s="186" t="s">
        <v>801</v>
      </c>
      <c r="E195" s="228"/>
      <c r="F195" s="185"/>
      <c r="G195" s="228"/>
      <c r="H195" s="234"/>
      <c r="I195" s="236"/>
      <c r="J195" s="228"/>
    </row>
    <row r="196" spans="1:10" x14ac:dyDescent="0.2">
      <c r="A196" s="146">
        <v>163</v>
      </c>
      <c r="B196" s="185">
        <v>1</v>
      </c>
      <c r="C196" s="190" t="s">
        <v>56</v>
      </c>
      <c r="D196" s="186">
        <v>10</v>
      </c>
      <c r="E196" s="190" t="s">
        <v>6</v>
      </c>
      <c r="F196" s="185">
        <v>1</v>
      </c>
      <c r="G196" s="190" t="s">
        <v>161</v>
      </c>
      <c r="H196" s="185">
        <v>2</v>
      </c>
      <c r="I196" s="191" t="s">
        <v>266</v>
      </c>
      <c r="J196" s="190">
        <v>2</v>
      </c>
    </row>
    <row r="197" spans="1:10" x14ac:dyDescent="0.2">
      <c r="A197" s="146">
        <v>164</v>
      </c>
      <c r="B197" s="185">
        <v>2</v>
      </c>
      <c r="C197" s="190">
        <v>21</v>
      </c>
      <c r="D197" s="186">
        <v>5</v>
      </c>
      <c r="E197" s="190" t="s">
        <v>6</v>
      </c>
      <c r="F197" s="185">
        <v>2</v>
      </c>
      <c r="G197" s="190" t="s">
        <v>104</v>
      </c>
      <c r="H197" s="118">
        <v>1</v>
      </c>
      <c r="I197" s="191" t="s">
        <v>273</v>
      </c>
      <c r="J197" s="190">
        <v>2</v>
      </c>
    </row>
    <row r="198" spans="1:10" x14ac:dyDescent="0.2">
      <c r="A198" s="146">
        <v>165</v>
      </c>
      <c r="B198" s="185">
        <v>2</v>
      </c>
      <c r="C198" s="190">
        <v>21</v>
      </c>
      <c r="D198" s="186">
        <v>9</v>
      </c>
      <c r="E198" s="190" t="s">
        <v>6</v>
      </c>
      <c r="F198" s="185">
        <v>1</v>
      </c>
      <c r="G198" s="190">
        <v>9</v>
      </c>
      <c r="H198" s="185" t="s">
        <v>482</v>
      </c>
      <c r="I198" s="191" t="s">
        <v>274</v>
      </c>
      <c r="J198" s="190">
        <v>1</v>
      </c>
    </row>
    <row r="199" spans="1:10" x14ac:dyDescent="0.2">
      <c r="A199" s="146">
        <v>166</v>
      </c>
      <c r="B199" s="185">
        <v>2</v>
      </c>
      <c r="C199" s="190" t="s">
        <v>308</v>
      </c>
      <c r="D199" s="186" t="s">
        <v>307</v>
      </c>
      <c r="E199" s="190" t="s">
        <v>16</v>
      </c>
      <c r="F199" s="185"/>
      <c r="G199" s="190"/>
      <c r="H199" s="185">
        <v>120</v>
      </c>
      <c r="I199" s="184" t="s">
        <v>516</v>
      </c>
      <c r="J199" s="190">
        <v>2</v>
      </c>
    </row>
    <row r="200" spans="1:10" ht="25.5" x14ac:dyDescent="0.2">
      <c r="A200" s="146">
        <v>167</v>
      </c>
      <c r="B200" s="185">
        <v>2</v>
      </c>
      <c r="C200" s="190">
        <v>25</v>
      </c>
      <c r="D200" s="186">
        <v>7</v>
      </c>
      <c r="E200" s="190" t="s">
        <v>6</v>
      </c>
      <c r="F200" s="185">
        <v>1</v>
      </c>
      <c r="G200" s="192" t="s">
        <v>483</v>
      </c>
      <c r="H200" s="186" t="s">
        <v>618</v>
      </c>
      <c r="I200" s="184" t="s">
        <v>202</v>
      </c>
      <c r="J200" s="190">
        <v>1</v>
      </c>
    </row>
    <row r="201" spans="1:10" ht="25.5" x14ac:dyDescent="0.2">
      <c r="A201" s="146">
        <v>168</v>
      </c>
      <c r="B201" s="185">
        <v>2</v>
      </c>
      <c r="C201" s="190">
        <v>26</v>
      </c>
      <c r="D201" s="186">
        <v>2</v>
      </c>
      <c r="E201" s="190" t="s">
        <v>6</v>
      </c>
      <c r="F201" s="185">
        <v>2</v>
      </c>
      <c r="G201" s="190">
        <v>42</v>
      </c>
      <c r="H201" s="185" t="s">
        <v>309</v>
      </c>
      <c r="I201" s="184" t="s">
        <v>94</v>
      </c>
      <c r="J201" s="190">
        <v>2</v>
      </c>
    </row>
    <row r="202" spans="1:10" x14ac:dyDescent="0.2">
      <c r="A202" s="228">
        <v>169</v>
      </c>
      <c r="B202" s="234">
        <v>2</v>
      </c>
      <c r="C202" s="228">
        <v>26</v>
      </c>
      <c r="D202" s="233">
        <v>2</v>
      </c>
      <c r="E202" s="228" t="s">
        <v>6</v>
      </c>
      <c r="F202" s="185">
        <v>2</v>
      </c>
      <c r="G202" s="190">
        <v>42</v>
      </c>
      <c r="H202" s="185">
        <v>1</v>
      </c>
      <c r="I202" s="230" t="s">
        <v>174</v>
      </c>
      <c r="J202" s="228">
        <v>1</v>
      </c>
    </row>
    <row r="203" spans="1:10" x14ac:dyDescent="0.2">
      <c r="A203" s="229"/>
      <c r="B203" s="234"/>
      <c r="C203" s="229"/>
      <c r="D203" s="235"/>
      <c r="E203" s="229"/>
      <c r="F203" s="185">
        <v>2</v>
      </c>
      <c r="G203" s="190" t="s">
        <v>175</v>
      </c>
      <c r="H203" s="185" t="s">
        <v>106</v>
      </c>
      <c r="I203" s="231"/>
      <c r="J203" s="229"/>
    </row>
    <row r="204" spans="1:10" x14ac:dyDescent="0.2">
      <c r="A204" s="146">
        <v>170</v>
      </c>
      <c r="B204" s="185">
        <v>2</v>
      </c>
      <c r="C204" s="190">
        <v>26</v>
      </c>
      <c r="D204" s="186">
        <v>3</v>
      </c>
      <c r="E204" s="190" t="s">
        <v>6</v>
      </c>
      <c r="F204" s="185">
        <v>2</v>
      </c>
      <c r="G204" s="190">
        <v>42</v>
      </c>
      <c r="H204" s="186" t="s">
        <v>422</v>
      </c>
      <c r="I204" s="184" t="s">
        <v>461</v>
      </c>
      <c r="J204" s="190">
        <v>2</v>
      </c>
    </row>
    <row r="205" spans="1:10" ht="12.75" customHeight="1" x14ac:dyDescent="0.2">
      <c r="A205" s="146">
        <v>171</v>
      </c>
      <c r="B205" s="185">
        <v>2</v>
      </c>
      <c r="C205" s="190">
        <v>31</v>
      </c>
      <c r="D205" s="186">
        <v>1</v>
      </c>
      <c r="E205" s="190" t="s">
        <v>6</v>
      </c>
      <c r="F205" s="185">
        <v>2</v>
      </c>
      <c r="G205" s="190">
        <v>24</v>
      </c>
      <c r="H205" s="185" t="s">
        <v>423</v>
      </c>
      <c r="I205" s="184" t="s">
        <v>168</v>
      </c>
      <c r="J205" s="190">
        <v>2</v>
      </c>
    </row>
    <row r="206" spans="1:10" ht="25.5" x14ac:dyDescent="0.2">
      <c r="A206" s="146">
        <v>172</v>
      </c>
      <c r="B206" s="185">
        <v>2</v>
      </c>
      <c r="C206" s="190">
        <v>31</v>
      </c>
      <c r="D206" s="186">
        <v>1</v>
      </c>
      <c r="E206" s="185" t="s">
        <v>6</v>
      </c>
      <c r="F206" s="185">
        <v>2</v>
      </c>
      <c r="G206" s="192">
        <v>42</v>
      </c>
      <c r="H206" s="185">
        <v>1</v>
      </c>
      <c r="I206" s="184" t="s">
        <v>424</v>
      </c>
      <c r="J206" s="190">
        <v>1</v>
      </c>
    </row>
    <row r="207" spans="1:10" x14ac:dyDescent="0.2">
      <c r="A207" s="146">
        <v>173</v>
      </c>
      <c r="B207" s="185">
        <v>2</v>
      </c>
      <c r="C207" s="190">
        <v>33</v>
      </c>
      <c r="D207" s="186"/>
      <c r="E207" s="190" t="s">
        <v>16</v>
      </c>
      <c r="F207" s="185">
        <v>2</v>
      </c>
      <c r="G207" s="190">
        <v>39</v>
      </c>
      <c r="H207" s="185"/>
      <c r="I207" s="184" t="s">
        <v>179</v>
      </c>
      <c r="J207" s="190">
        <v>2</v>
      </c>
    </row>
    <row r="208" spans="1:10" x14ac:dyDescent="0.2">
      <c r="A208" s="146">
        <v>174</v>
      </c>
      <c r="B208" s="185">
        <v>2</v>
      </c>
      <c r="C208" s="190">
        <v>33</v>
      </c>
      <c r="D208" s="186">
        <v>0</v>
      </c>
      <c r="E208" s="190"/>
      <c r="F208" s="185"/>
      <c r="G208" s="190"/>
      <c r="H208" s="185"/>
      <c r="I208" s="191" t="s">
        <v>95</v>
      </c>
      <c r="J208" s="190">
        <v>2</v>
      </c>
    </row>
    <row r="209" spans="1:10" x14ac:dyDescent="0.2">
      <c r="A209" s="146">
        <v>175</v>
      </c>
      <c r="B209" s="185">
        <v>2</v>
      </c>
      <c r="C209" s="190">
        <v>33</v>
      </c>
      <c r="D209" s="186" t="s">
        <v>226</v>
      </c>
      <c r="E209" s="185"/>
      <c r="F209" s="185"/>
      <c r="G209" s="185"/>
      <c r="H209" s="185"/>
      <c r="I209" s="184" t="s">
        <v>170</v>
      </c>
      <c r="J209" s="190">
        <v>1</v>
      </c>
    </row>
    <row r="210" spans="1:10" ht="25.5" x14ac:dyDescent="0.2">
      <c r="A210" s="146">
        <v>176</v>
      </c>
      <c r="B210" s="185">
        <v>2</v>
      </c>
      <c r="C210" s="190">
        <v>36</v>
      </c>
      <c r="D210" s="186">
        <v>3</v>
      </c>
      <c r="E210" s="190" t="s">
        <v>6</v>
      </c>
      <c r="F210" s="186" t="s">
        <v>463</v>
      </c>
      <c r="G210" s="192" t="s">
        <v>483</v>
      </c>
      <c r="H210" s="186" t="s">
        <v>487</v>
      </c>
      <c r="I210" s="191" t="s">
        <v>209</v>
      </c>
      <c r="J210" s="190">
        <v>1</v>
      </c>
    </row>
    <row r="211" spans="1:10" ht="25.5" x14ac:dyDescent="0.2">
      <c r="A211" s="146">
        <v>177</v>
      </c>
      <c r="B211" s="185">
        <v>2</v>
      </c>
      <c r="C211" s="190">
        <v>36</v>
      </c>
      <c r="D211" s="186">
        <v>4</v>
      </c>
      <c r="E211" s="190" t="s">
        <v>6</v>
      </c>
      <c r="F211" s="185">
        <v>1</v>
      </c>
      <c r="G211" s="190">
        <v>7</v>
      </c>
      <c r="H211" s="185">
        <v>1</v>
      </c>
      <c r="I211" s="184" t="s">
        <v>518</v>
      </c>
      <c r="J211" s="190">
        <v>2</v>
      </c>
    </row>
    <row r="212" spans="1:10" ht="25.5" x14ac:dyDescent="0.2">
      <c r="A212" s="146">
        <v>178</v>
      </c>
      <c r="B212" s="185">
        <v>2</v>
      </c>
      <c r="C212" s="190">
        <v>36</v>
      </c>
      <c r="D212" s="186">
        <v>5</v>
      </c>
      <c r="E212" s="190" t="s">
        <v>6</v>
      </c>
      <c r="F212" s="185">
        <v>1</v>
      </c>
      <c r="G212" s="190">
        <v>7</v>
      </c>
      <c r="H212" s="185">
        <v>1</v>
      </c>
      <c r="I212" s="184" t="s">
        <v>519</v>
      </c>
      <c r="J212" s="190">
        <v>2</v>
      </c>
    </row>
    <row r="213" spans="1:10" x14ac:dyDescent="0.2">
      <c r="A213" s="146">
        <v>179</v>
      </c>
      <c r="B213" s="185">
        <v>2</v>
      </c>
      <c r="C213" s="190">
        <v>39</v>
      </c>
      <c r="D213" s="186">
        <v>0</v>
      </c>
      <c r="E213" s="190"/>
      <c r="F213" s="185"/>
      <c r="G213" s="190"/>
      <c r="H213" s="185"/>
      <c r="I213" s="191" t="s">
        <v>970</v>
      </c>
      <c r="J213" s="190">
        <v>2</v>
      </c>
    </row>
    <row r="214" spans="1:10" x14ac:dyDescent="0.2">
      <c r="A214" s="146">
        <v>180</v>
      </c>
      <c r="B214" s="185">
        <v>2</v>
      </c>
      <c r="C214" s="190">
        <v>39</v>
      </c>
      <c r="D214" s="186" t="s">
        <v>66</v>
      </c>
      <c r="E214" s="190"/>
      <c r="F214" s="185"/>
      <c r="G214" s="190"/>
      <c r="H214" s="185"/>
      <c r="I214" s="191" t="s">
        <v>97</v>
      </c>
      <c r="J214" s="190">
        <v>1</v>
      </c>
    </row>
    <row r="215" spans="1:10" x14ac:dyDescent="0.2">
      <c r="A215" s="228">
        <v>181</v>
      </c>
      <c r="B215" s="234">
        <v>2</v>
      </c>
      <c r="C215" s="228">
        <v>40</v>
      </c>
      <c r="D215" s="233" t="s">
        <v>311</v>
      </c>
      <c r="E215" s="228" t="s">
        <v>6</v>
      </c>
      <c r="F215" s="185">
        <v>2</v>
      </c>
      <c r="G215" s="190">
        <v>41</v>
      </c>
      <c r="H215" s="185" t="s">
        <v>312</v>
      </c>
      <c r="I215" s="230" t="s">
        <v>369</v>
      </c>
      <c r="J215" s="228">
        <v>1</v>
      </c>
    </row>
    <row r="216" spans="1:10" x14ac:dyDescent="0.2">
      <c r="A216" s="228"/>
      <c r="B216" s="234"/>
      <c r="C216" s="228"/>
      <c r="D216" s="235"/>
      <c r="E216" s="228"/>
      <c r="F216" s="185">
        <v>2</v>
      </c>
      <c r="G216" s="190">
        <v>45</v>
      </c>
      <c r="H216" s="185">
        <v>0</v>
      </c>
      <c r="I216" s="230"/>
      <c r="J216" s="228"/>
    </row>
    <row r="217" spans="1:10" x14ac:dyDescent="0.2">
      <c r="A217" s="228">
        <v>182</v>
      </c>
      <c r="B217" s="234">
        <v>2</v>
      </c>
      <c r="C217" s="228">
        <v>40</v>
      </c>
      <c r="D217" s="233" t="s">
        <v>338</v>
      </c>
      <c r="E217" s="228" t="s">
        <v>6</v>
      </c>
      <c r="F217" s="185">
        <v>2</v>
      </c>
      <c r="G217" s="190">
        <v>41</v>
      </c>
      <c r="H217" s="185" t="s">
        <v>339</v>
      </c>
      <c r="I217" s="230" t="s">
        <v>689</v>
      </c>
      <c r="J217" s="228">
        <v>1</v>
      </c>
    </row>
    <row r="218" spans="1:10" ht="12.75" customHeight="1" x14ac:dyDescent="0.2">
      <c r="A218" s="229"/>
      <c r="B218" s="234"/>
      <c r="C218" s="229"/>
      <c r="D218" s="235"/>
      <c r="E218" s="228"/>
      <c r="F218" s="185">
        <v>2</v>
      </c>
      <c r="G218" s="192" t="s">
        <v>71</v>
      </c>
      <c r="H218" s="185">
        <v>1</v>
      </c>
      <c r="I218" s="231"/>
      <c r="J218" s="229"/>
    </row>
    <row r="219" spans="1:10" x14ac:dyDescent="0.2">
      <c r="A219" s="146">
        <v>183</v>
      </c>
      <c r="B219" s="185">
        <v>2</v>
      </c>
      <c r="C219" s="190">
        <v>42</v>
      </c>
      <c r="D219" s="186">
        <v>1</v>
      </c>
      <c r="E219" s="190" t="s">
        <v>6</v>
      </c>
      <c r="F219" s="185">
        <v>2</v>
      </c>
      <c r="G219" s="190" t="s">
        <v>70</v>
      </c>
      <c r="H219" s="185">
        <v>1</v>
      </c>
      <c r="I219" s="191" t="s">
        <v>523</v>
      </c>
      <c r="J219" s="190">
        <v>2</v>
      </c>
    </row>
    <row r="220" spans="1:10" ht="12.75" customHeight="1" x14ac:dyDescent="0.2">
      <c r="A220" s="146">
        <v>184</v>
      </c>
      <c r="B220" s="185">
        <v>2</v>
      </c>
      <c r="C220" s="190">
        <v>42</v>
      </c>
      <c r="D220" s="186">
        <v>1</v>
      </c>
      <c r="E220" s="190" t="s">
        <v>6</v>
      </c>
      <c r="F220" s="185">
        <v>2</v>
      </c>
      <c r="G220" s="192" t="s">
        <v>71</v>
      </c>
      <c r="H220" s="185" t="s">
        <v>200</v>
      </c>
      <c r="I220" s="191" t="s">
        <v>692</v>
      </c>
      <c r="J220" s="190">
        <v>2</v>
      </c>
    </row>
    <row r="221" spans="1:10" x14ac:dyDescent="0.2">
      <c r="A221" s="228">
        <v>185</v>
      </c>
      <c r="B221" s="185">
        <v>2</v>
      </c>
      <c r="C221" s="190">
        <v>42</v>
      </c>
      <c r="D221" s="186">
        <v>1</v>
      </c>
      <c r="E221" s="232" t="s">
        <v>6</v>
      </c>
      <c r="F221" s="185">
        <v>1</v>
      </c>
      <c r="G221" s="232" t="s">
        <v>210</v>
      </c>
      <c r="H221" s="233" t="s">
        <v>323</v>
      </c>
      <c r="I221" s="230" t="s">
        <v>381</v>
      </c>
      <c r="J221" s="228">
        <v>2</v>
      </c>
    </row>
    <row r="222" spans="1:10" x14ac:dyDescent="0.2">
      <c r="A222" s="228"/>
      <c r="B222" s="185">
        <v>2</v>
      </c>
      <c r="C222" s="190">
        <v>43</v>
      </c>
      <c r="D222" s="186">
        <v>1</v>
      </c>
      <c r="E222" s="232"/>
      <c r="F222" s="185"/>
      <c r="G222" s="232"/>
      <c r="H222" s="233"/>
      <c r="I222" s="230"/>
      <c r="J222" s="228"/>
    </row>
    <row r="223" spans="1:10" x14ac:dyDescent="0.2">
      <c r="A223" s="146">
        <v>186</v>
      </c>
      <c r="B223" s="185">
        <v>2</v>
      </c>
      <c r="C223" s="190">
        <v>42</v>
      </c>
      <c r="D223" s="186">
        <v>5</v>
      </c>
      <c r="E223" s="190" t="s">
        <v>6</v>
      </c>
      <c r="F223" s="185">
        <v>2</v>
      </c>
      <c r="G223" s="192" t="s">
        <v>71</v>
      </c>
      <c r="H223" s="186">
        <v>1</v>
      </c>
      <c r="I223" s="191" t="s">
        <v>442</v>
      </c>
      <c r="J223" s="190">
        <v>2</v>
      </c>
    </row>
    <row r="224" spans="1:10" ht="12.75" customHeight="1" x14ac:dyDescent="0.2">
      <c r="A224" s="146">
        <v>187</v>
      </c>
      <c r="B224" s="185">
        <v>2</v>
      </c>
      <c r="C224" s="190">
        <v>42</v>
      </c>
      <c r="D224" s="186" t="s">
        <v>199</v>
      </c>
      <c r="E224" s="190" t="s">
        <v>6</v>
      </c>
      <c r="F224" s="185">
        <v>2</v>
      </c>
      <c r="G224" s="192" t="s">
        <v>71</v>
      </c>
      <c r="H224" s="186" t="s">
        <v>328</v>
      </c>
      <c r="I224" s="184" t="s">
        <v>525</v>
      </c>
      <c r="J224" s="190">
        <v>2</v>
      </c>
    </row>
    <row r="225" spans="1:10" x14ac:dyDescent="0.2">
      <c r="A225" s="146">
        <v>188</v>
      </c>
      <c r="B225" s="185">
        <v>2</v>
      </c>
      <c r="C225" s="190">
        <v>42</v>
      </c>
      <c r="D225" s="186">
        <v>10</v>
      </c>
      <c r="E225" s="190" t="s">
        <v>6</v>
      </c>
      <c r="F225" s="185">
        <v>2</v>
      </c>
      <c r="G225" s="190" t="s">
        <v>188</v>
      </c>
      <c r="H225" s="186">
        <v>2</v>
      </c>
      <c r="I225" s="191" t="s">
        <v>198</v>
      </c>
      <c r="J225" s="190">
        <v>2</v>
      </c>
    </row>
    <row r="226" spans="1:10" ht="25.5" x14ac:dyDescent="0.2">
      <c r="A226" s="146">
        <v>189</v>
      </c>
      <c r="B226" s="185">
        <v>2</v>
      </c>
      <c r="C226" s="190">
        <v>42</v>
      </c>
      <c r="D226" s="186">
        <v>10</v>
      </c>
      <c r="E226" s="190" t="s">
        <v>6</v>
      </c>
      <c r="F226" s="185">
        <v>2</v>
      </c>
      <c r="G226" s="192" t="s">
        <v>71</v>
      </c>
      <c r="H226" s="186" t="s">
        <v>327</v>
      </c>
      <c r="I226" s="191" t="s">
        <v>144</v>
      </c>
      <c r="J226" s="190">
        <v>1</v>
      </c>
    </row>
    <row r="227" spans="1:10" x14ac:dyDescent="0.2">
      <c r="A227" s="146">
        <v>190</v>
      </c>
      <c r="B227" s="185">
        <v>2</v>
      </c>
      <c r="C227" s="190">
        <v>43</v>
      </c>
      <c r="D227" s="186">
        <v>1</v>
      </c>
      <c r="E227" s="190" t="s">
        <v>6</v>
      </c>
      <c r="F227" s="185">
        <v>2</v>
      </c>
      <c r="G227" s="190">
        <v>42</v>
      </c>
      <c r="H227" s="185" t="s">
        <v>17</v>
      </c>
      <c r="I227" s="184" t="s">
        <v>180</v>
      </c>
      <c r="J227" s="190">
        <v>2</v>
      </c>
    </row>
    <row r="228" spans="1:10" ht="51" x14ac:dyDescent="0.2">
      <c r="A228" s="146">
        <v>191</v>
      </c>
      <c r="B228" s="185">
        <v>2</v>
      </c>
      <c r="C228" s="190">
        <v>43</v>
      </c>
      <c r="D228" s="186">
        <v>1</v>
      </c>
      <c r="E228" s="190" t="s">
        <v>6</v>
      </c>
      <c r="F228" s="185">
        <v>2</v>
      </c>
      <c r="G228" s="192" t="s">
        <v>330</v>
      </c>
      <c r="H228" s="186">
        <v>2</v>
      </c>
      <c r="I228" s="184" t="s">
        <v>289</v>
      </c>
      <c r="J228" s="190">
        <v>2</v>
      </c>
    </row>
    <row r="229" spans="1:10" ht="51" x14ac:dyDescent="0.2">
      <c r="A229" s="146">
        <v>192</v>
      </c>
      <c r="B229" s="192" t="s">
        <v>693</v>
      </c>
      <c r="C229" s="192" t="s">
        <v>694</v>
      </c>
      <c r="D229" s="186" t="s">
        <v>695</v>
      </c>
      <c r="E229" s="190" t="s">
        <v>6</v>
      </c>
      <c r="F229" s="185">
        <v>2</v>
      </c>
      <c r="G229" s="192" t="s">
        <v>330</v>
      </c>
      <c r="H229" s="186">
        <v>2</v>
      </c>
      <c r="I229" s="184" t="s">
        <v>696</v>
      </c>
      <c r="J229" s="190">
        <v>1</v>
      </c>
    </row>
    <row r="230" spans="1:10" x14ac:dyDescent="0.2">
      <c r="A230" s="146">
        <v>193</v>
      </c>
      <c r="B230" s="147">
        <v>2</v>
      </c>
      <c r="C230" s="150" t="s">
        <v>697</v>
      </c>
      <c r="D230" s="148" t="s">
        <v>215</v>
      </c>
      <c r="E230" s="146"/>
      <c r="F230" s="147"/>
      <c r="G230" s="146"/>
      <c r="H230" s="148"/>
      <c r="I230" s="149" t="s">
        <v>529</v>
      </c>
      <c r="J230" s="146">
        <v>2</v>
      </c>
    </row>
    <row r="231" spans="1:10" ht="25.5" x14ac:dyDescent="0.2">
      <c r="A231" s="146">
        <v>194</v>
      </c>
      <c r="B231" s="147">
        <v>2</v>
      </c>
      <c r="C231" s="150" t="s">
        <v>71</v>
      </c>
      <c r="D231" s="148" t="s">
        <v>333</v>
      </c>
      <c r="E231" s="146" t="s">
        <v>6</v>
      </c>
      <c r="F231" s="147">
        <v>2</v>
      </c>
      <c r="G231" s="146">
        <v>48</v>
      </c>
      <c r="H231" s="147">
        <v>3</v>
      </c>
      <c r="I231" s="151" t="s">
        <v>189</v>
      </c>
      <c r="J231" s="146">
        <v>1</v>
      </c>
    </row>
    <row r="232" spans="1:10" ht="25.5" x14ac:dyDescent="0.2">
      <c r="A232" s="146">
        <v>195</v>
      </c>
      <c r="B232" s="147">
        <v>2</v>
      </c>
      <c r="C232" s="150" t="s">
        <v>71</v>
      </c>
      <c r="D232" s="148" t="s">
        <v>333</v>
      </c>
      <c r="E232" s="146" t="s">
        <v>6</v>
      </c>
      <c r="F232" s="147">
        <v>2</v>
      </c>
      <c r="G232" s="146">
        <v>49</v>
      </c>
      <c r="H232" s="147">
        <v>2</v>
      </c>
      <c r="I232" s="151" t="s">
        <v>190</v>
      </c>
      <c r="J232" s="146">
        <v>1</v>
      </c>
    </row>
    <row r="233" spans="1:10" x14ac:dyDescent="0.2">
      <c r="A233" s="146">
        <v>196</v>
      </c>
      <c r="B233" s="147">
        <v>2</v>
      </c>
      <c r="C233" s="146">
        <v>52</v>
      </c>
      <c r="D233" s="148" t="s">
        <v>73</v>
      </c>
      <c r="E233" s="147"/>
      <c r="F233" s="147"/>
      <c r="G233" s="147"/>
      <c r="H233" s="147"/>
      <c r="I233" s="149" t="s">
        <v>171</v>
      </c>
      <c r="J233" s="146">
        <v>2</v>
      </c>
    </row>
    <row r="234" spans="1:10" x14ac:dyDescent="0.2">
      <c r="A234" s="146">
        <v>197</v>
      </c>
      <c r="B234" s="147">
        <v>2</v>
      </c>
      <c r="C234" s="146">
        <v>52</v>
      </c>
      <c r="D234" s="148" t="s">
        <v>73</v>
      </c>
      <c r="E234" s="147"/>
      <c r="F234" s="147"/>
      <c r="G234" s="147"/>
      <c r="H234" s="147"/>
      <c r="I234" s="149" t="s">
        <v>678</v>
      </c>
      <c r="J234" s="146">
        <v>2</v>
      </c>
    </row>
    <row r="235" spans="1:10" x14ac:dyDescent="0.2">
      <c r="A235" s="146">
        <v>198</v>
      </c>
      <c r="B235" s="147">
        <v>2</v>
      </c>
      <c r="C235" s="146">
        <v>53</v>
      </c>
      <c r="D235" s="148" t="s">
        <v>73</v>
      </c>
      <c r="E235" s="147"/>
      <c r="F235" s="147"/>
      <c r="G235" s="147"/>
      <c r="H235" s="147"/>
      <c r="I235" s="149" t="s">
        <v>173</v>
      </c>
      <c r="J235" s="146">
        <v>2</v>
      </c>
    </row>
    <row r="236" spans="1:10" x14ac:dyDescent="0.2">
      <c r="A236" s="146">
        <v>199</v>
      </c>
      <c r="B236" s="147">
        <v>2</v>
      </c>
      <c r="C236" s="146">
        <v>52</v>
      </c>
      <c r="D236" s="148" t="s">
        <v>335</v>
      </c>
      <c r="E236" s="147"/>
      <c r="F236" s="147"/>
      <c r="G236" s="147"/>
      <c r="H236" s="147"/>
      <c r="I236" s="149" t="s">
        <v>172</v>
      </c>
      <c r="J236" s="146">
        <v>2</v>
      </c>
    </row>
    <row r="237" spans="1:10" ht="38.25" x14ac:dyDescent="0.2">
      <c r="A237" s="228">
        <v>200</v>
      </c>
      <c r="B237" s="147">
        <v>2</v>
      </c>
      <c r="C237" s="146">
        <v>52</v>
      </c>
      <c r="D237" s="148" t="s">
        <v>365</v>
      </c>
      <c r="E237" s="228" t="s">
        <v>6</v>
      </c>
      <c r="F237" s="147">
        <v>2</v>
      </c>
      <c r="G237" s="150">
        <v>53</v>
      </c>
      <c r="H237" s="147" t="s">
        <v>336</v>
      </c>
      <c r="I237" s="230" t="s">
        <v>472</v>
      </c>
      <c r="J237" s="228">
        <v>1</v>
      </c>
    </row>
    <row r="238" spans="1:10" x14ac:dyDescent="0.2">
      <c r="A238" s="229"/>
      <c r="B238" s="147">
        <v>1</v>
      </c>
      <c r="C238" s="146">
        <v>3</v>
      </c>
      <c r="D238" s="148" t="s">
        <v>182</v>
      </c>
      <c r="E238" s="229"/>
      <c r="F238" s="147">
        <v>1</v>
      </c>
      <c r="G238" s="146">
        <v>54</v>
      </c>
      <c r="H238" s="148" t="s">
        <v>431</v>
      </c>
      <c r="I238" s="231"/>
      <c r="J238" s="229"/>
    </row>
    <row r="239" spans="1:10" ht="38.25" x14ac:dyDescent="0.2">
      <c r="A239" s="228">
        <v>201</v>
      </c>
      <c r="B239" s="147">
        <v>2</v>
      </c>
      <c r="C239" s="146">
        <v>52</v>
      </c>
      <c r="D239" s="148" t="s">
        <v>365</v>
      </c>
      <c r="E239" s="228" t="s">
        <v>6</v>
      </c>
      <c r="F239" s="147">
        <v>2</v>
      </c>
      <c r="G239" s="232">
        <v>53</v>
      </c>
      <c r="H239" s="233" t="s">
        <v>619</v>
      </c>
      <c r="I239" s="230" t="s">
        <v>470</v>
      </c>
      <c r="J239" s="228">
        <v>1</v>
      </c>
    </row>
    <row r="240" spans="1:10" x14ac:dyDescent="0.2">
      <c r="A240" s="229"/>
      <c r="B240" s="147">
        <v>1</v>
      </c>
      <c r="C240" s="146">
        <v>54</v>
      </c>
      <c r="D240" s="148" t="s">
        <v>430</v>
      </c>
      <c r="E240" s="229"/>
      <c r="F240" s="147"/>
      <c r="G240" s="229"/>
      <c r="H240" s="233"/>
      <c r="I240" s="230"/>
      <c r="J240" s="229"/>
    </row>
    <row r="241" spans="1:10" ht="25.5" x14ac:dyDescent="0.2">
      <c r="A241" s="146">
        <v>202</v>
      </c>
      <c r="B241" s="147">
        <v>2</v>
      </c>
      <c r="C241" s="146">
        <v>52</v>
      </c>
      <c r="D241" s="148" t="s">
        <v>337</v>
      </c>
      <c r="E241" s="146" t="s">
        <v>108</v>
      </c>
      <c r="F241" s="147">
        <v>2</v>
      </c>
      <c r="G241" s="146">
        <v>54</v>
      </c>
      <c r="H241" s="147">
        <v>1</v>
      </c>
      <c r="I241" s="149" t="s">
        <v>229</v>
      </c>
      <c r="J241" s="146">
        <v>1</v>
      </c>
    </row>
    <row r="242" spans="1:10" x14ac:dyDescent="0.2">
      <c r="A242" s="228">
        <v>203</v>
      </c>
      <c r="B242" s="234">
        <v>2</v>
      </c>
      <c r="C242" s="228">
        <v>52</v>
      </c>
      <c r="D242" s="233" t="s">
        <v>338</v>
      </c>
      <c r="E242" s="228" t="s">
        <v>6</v>
      </c>
      <c r="F242" s="147">
        <v>2</v>
      </c>
      <c r="G242" s="146">
        <v>53</v>
      </c>
      <c r="H242" s="147" t="s">
        <v>339</v>
      </c>
      <c r="I242" s="230" t="s">
        <v>689</v>
      </c>
      <c r="J242" s="228">
        <v>1</v>
      </c>
    </row>
    <row r="243" spans="1:10" x14ac:dyDescent="0.2">
      <c r="A243" s="229"/>
      <c r="B243" s="234"/>
      <c r="C243" s="229"/>
      <c r="D243" s="235"/>
      <c r="E243" s="228"/>
      <c r="F243" s="147">
        <v>2</v>
      </c>
      <c r="G243" s="150" t="s">
        <v>75</v>
      </c>
      <c r="H243" s="147">
        <v>1</v>
      </c>
      <c r="I243" s="231"/>
      <c r="J243" s="229"/>
    </row>
    <row r="244" spans="1:10" ht="111" customHeight="1" x14ac:dyDescent="0.2">
      <c r="A244" s="146">
        <v>204</v>
      </c>
      <c r="B244" s="147">
        <v>2</v>
      </c>
      <c r="C244" s="146">
        <v>52</v>
      </c>
      <c r="D244" s="148">
        <v>9700</v>
      </c>
      <c r="E244" s="146" t="s">
        <v>6</v>
      </c>
      <c r="F244" s="147">
        <v>2</v>
      </c>
      <c r="G244" s="146">
        <v>53</v>
      </c>
      <c r="H244" s="120" t="s">
        <v>1018</v>
      </c>
      <c r="I244" s="149" t="s">
        <v>193</v>
      </c>
      <c r="J244" s="146">
        <v>2</v>
      </c>
    </row>
    <row r="245" spans="1:10" ht="12.75" customHeight="1" x14ac:dyDescent="0.2">
      <c r="A245" s="146">
        <v>205</v>
      </c>
      <c r="B245" s="147">
        <v>2</v>
      </c>
      <c r="C245" s="146">
        <v>52</v>
      </c>
      <c r="D245" s="148">
        <v>9700</v>
      </c>
      <c r="E245" s="146" t="s">
        <v>6</v>
      </c>
      <c r="F245" s="148" t="s">
        <v>384</v>
      </c>
      <c r="G245" s="150" t="s">
        <v>385</v>
      </c>
      <c r="H245" s="148" t="s">
        <v>698</v>
      </c>
      <c r="I245" s="149" t="s">
        <v>297</v>
      </c>
      <c r="J245" s="146">
        <v>2</v>
      </c>
    </row>
    <row r="246" spans="1:10" ht="25.5" x14ac:dyDescent="0.2">
      <c r="A246" s="146">
        <v>206</v>
      </c>
      <c r="B246" s="147">
        <v>2</v>
      </c>
      <c r="C246" s="146">
        <v>52</v>
      </c>
      <c r="D246" s="148" t="s">
        <v>314</v>
      </c>
      <c r="E246" s="147"/>
      <c r="F246" s="147"/>
      <c r="G246" s="146"/>
      <c r="H246" s="147"/>
      <c r="I246" s="149" t="s">
        <v>233</v>
      </c>
      <c r="J246" s="146">
        <v>2</v>
      </c>
    </row>
    <row r="247" spans="1:10" ht="25.5" x14ac:dyDescent="0.2">
      <c r="A247" s="146">
        <v>207</v>
      </c>
      <c r="B247" s="147">
        <v>2</v>
      </c>
      <c r="C247" s="146">
        <v>52</v>
      </c>
      <c r="D247" s="148">
        <v>9900</v>
      </c>
      <c r="E247" s="146" t="s">
        <v>6</v>
      </c>
      <c r="F247" s="147">
        <v>2</v>
      </c>
      <c r="G247" s="146">
        <v>54</v>
      </c>
      <c r="H247" s="148" t="s">
        <v>195</v>
      </c>
      <c r="I247" s="149" t="s">
        <v>196</v>
      </c>
      <c r="J247" s="146">
        <v>2</v>
      </c>
    </row>
    <row r="248" spans="1:10" x14ac:dyDescent="0.2">
      <c r="A248" s="146">
        <v>208</v>
      </c>
      <c r="B248" s="147">
        <v>2</v>
      </c>
      <c r="C248" s="146">
        <v>53</v>
      </c>
      <c r="D248" s="148" t="s">
        <v>690</v>
      </c>
      <c r="E248" s="147"/>
      <c r="F248" s="147"/>
      <c r="G248" s="147"/>
      <c r="H248" s="147"/>
      <c r="I248" s="149" t="s">
        <v>290</v>
      </c>
      <c r="J248" s="146">
        <v>2</v>
      </c>
    </row>
    <row r="249" spans="1:10" x14ac:dyDescent="0.2">
      <c r="A249" s="228">
        <v>209</v>
      </c>
      <c r="B249" s="234">
        <v>2</v>
      </c>
      <c r="C249" s="228">
        <v>53</v>
      </c>
      <c r="D249" s="233" t="s">
        <v>348</v>
      </c>
      <c r="E249" s="228" t="s">
        <v>6</v>
      </c>
      <c r="F249" s="147">
        <v>1</v>
      </c>
      <c r="G249" s="146" t="s">
        <v>56</v>
      </c>
      <c r="H249" s="148" t="s">
        <v>181</v>
      </c>
      <c r="I249" s="230" t="s">
        <v>436</v>
      </c>
      <c r="J249" s="228">
        <v>2</v>
      </c>
    </row>
    <row r="250" spans="1:10" x14ac:dyDescent="0.2">
      <c r="A250" s="229"/>
      <c r="B250" s="234"/>
      <c r="C250" s="229"/>
      <c r="D250" s="235"/>
      <c r="E250" s="229"/>
      <c r="F250" s="147">
        <v>1</v>
      </c>
      <c r="G250" s="146">
        <v>3</v>
      </c>
      <c r="H250" s="148" t="s">
        <v>182</v>
      </c>
      <c r="I250" s="231"/>
      <c r="J250" s="229"/>
    </row>
    <row r="251" spans="1:10" ht="25.5" x14ac:dyDescent="0.2">
      <c r="A251" s="146">
        <v>210</v>
      </c>
      <c r="B251" s="185">
        <v>2</v>
      </c>
      <c r="C251" s="190">
        <v>54</v>
      </c>
      <c r="D251" s="186" t="s">
        <v>855</v>
      </c>
      <c r="E251" s="190" t="s">
        <v>6</v>
      </c>
      <c r="F251" s="185">
        <v>2</v>
      </c>
      <c r="G251" s="192">
        <v>52</v>
      </c>
      <c r="H251" s="185">
        <v>9700</v>
      </c>
      <c r="I251" s="184" t="s">
        <v>497</v>
      </c>
      <c r="J251" s="190">
        <v>2</v>
      </c>
    </row>
    <row r="252" spans="1:10" ht="12.75" customHeight="1" x14ac:dyDescent="0.2">
      <c r="A252" s="146">
        <v>211</v>
      </c>
      <c r="B252" s="190">
        <v>2</v>
      </c>
      <c r="C252" s="190">
        <v>53</v>
      </c>
      <c r="D252" s="192"/>
      <c r="E252" s="190" t="s">
        <v>14</v>
      </c>
      <c r="F252" s="190">
        <v>2</v>
      </c>
      <c r="G252" s="190">
        <v>52</v>
      </c>
      <c r="H252" s="192"/>
      <c r="I252" s="184" t="s">
        <v>234</v>
      </c>
      <c r="J252" s="190">
        <v>2</v>
      </c>
    </row>
    <row r="253" spans="1:10" ht="96" x14ac:dyDescent="0.2">
      <c r="A253" s="146">
        <v>212</v>
      </c>
      <c r="B253" s="186" t="s">
        <v>384</v>
      </c>
      <c r="C253" s="192" t="s">
        <v>455</v>
      </c>
      <c r="D253" s="186" t="s">
        <v>443</v>
      </c>
      <c r="E253" s="190" t="s">
        <v>6</v>
      </c>
      <c r="F253" s="185">
        <v>2</v>
      </c>
      <c r="G253" s="190">
        <v>53</v>
      </c>
      <c r="H253" s="170" t="s">
        <v>982</v>
      </c>
      <c r="I253" s="184" t="s">
        <v>454</v>
      </c>
      <c r="J253" s="169">
        <v>1</v>
      </c>
    </row>
    <row r="254" spans="1:10" x14ac:dyDescent="0.2">
      <c r="A254" s="146">
        <v>213</v>
      </c>
      <c r="B254" s="185">
        <v>2</v>
      </c>
      <c r="C254" s="190">
        <v>54</v>
      </c>
      <c r="D254" s="186">
        <v>10</v>
      </c>
      <c r="E254" s="190" t="s">
        <v>6</v>
      </c>
      <c r="F254" s="185">
        <v>2</v>
      </c>
      <c r="G254" s="190" t="s">
        <v>480</v>
      </c>
      <c r="H254" s="186">
        <v>2</v>
      </c>
      <c r="I254" s="191" t="s">
        <v>198</v>
      </c>
      <c r="J254" s="190">
        <v>2</v>
      </c>
    </row>
    <row r="255" spans="1:10" ht="25.5" x14ac:dyDescent="0.2">
      <c r="A255" s="146">
        <v>214</v>
      </c>
      <c r="B255" s="185">
        <v>2</v>
      </c>
      <c r="C255" s="190">
        <v>54</v>
      </c>
      <c r="D255" s="186">
        <v>10</v>
      </c>
      <c r="E255" s="190" t="s">
        <v>6</v>
      </c>
      <c r="F255" s="185">
        <v>2</v>
      </c>
      <c r="G255" s="192" t="s">
        <v>75</v>
      </c>
      <c r="H255" s="186" t="s">
        <v>327</v>
      </c>
      <c r="I255" s="191" t="s">
        <v>532</v>
      </c>
      <c r="J255" s="190">
        <v>1</v>
      </c>
    </row>
    <row r="256" spans="1:10" x14ac:dyDescent="0.2">
      <c r="A256" s="146">
        <v>215</v>
      </c>
      <c r="B256" s="185">
        <v>2</v>
      </c>
      <c r="C256" s="192">
        <v>55</v>
      </c>
      <c r="D256" s="186">
        <v>1</v>
      </c>
      <c r="E256" s="190" t="s">
        <v>6</v>
      </c>
      <c r="F256" s="185">
        <v>2</v>
      </c>
      <c r="G256" s="190">
        <v>54</v>
      </c>
      <c r="H256" s="185" t="s">
        <v>699</v>
      </c>
      <c r="I256" s="191" t="s">
        <v>98</v>
      </c>
      <c r="J256" s="190">
        <v>2</v>
      </c>
    </row>
    <row r="257" spans="1:10" ht="25.5" x14ac:dyDescent="0.2">
      <c r="A257" s="146">
        <v>216</v>
      </c>
      <c r="B257" s="185">
        <v>2</v>
      </c>
      <c r="C257" s="192" t="s">
        <v>75</v>
      </c>
      <c r="D257" s="186" t="s">
        <v>333</v>
      </c>
      <c r="E257" s="190" t="s">
        <v>6</v>
      </c>
      <c r="F257" s="185">
        <v>2</v>
      </c>
      <c r="G257" s="190">
        <v>57</v>
      </c>
      <c r="H257" s="185">
        <v>3</v>
      </c>
      <c r="I257" s="191" t="s">
        <v>189</v>
      </c>
      <c r="J257" s="190">
        <v>1</v>
      </c>
    </row>
    <row r="258" spans="1:10" ht="25.5" x14ac:dyDescent="0.2">
      <c r="A258" s="146">
        <v>217</v>
      </c>
      <c r="B258" s="185">
        <v>2</v>
      </c>
      <c r="C258" s="192" t="s">
        <v>75</v>
      </c>
      <c r="D258" s="186" t="s">
        <v>333</v>
      </c>
      <c r="E258" s="190" t="s">
        <v>6</v>
      </c>
      <c r="F258" s="185">
        <v>2</v>
      </c>
      <c r="G258" s="190">
        <v>58</v>
      </c>
      <c r="H258" s="185">
        <v>2</v>
      </c>
      <c r="I258" s="191" t="s">
        <v>190</v>
      </c>
      <c r="J258" s="190">
        <v>1</v>
      </c>
    </row>
    <row r="259" spans="1:10" ht="25.5" x14ac:dyDescent="0.2">
      <c r="A259" s="146">
        <v>218</v>
      </c>
      <c r="B259" s="185">
        <v>3</v>
      </c>
      <c r="C259" s="190" t="s">
        <v>78</v>
      </c>
      <c r="D259" s="186">
        <v>1</v>
      </c>
      <c r="E259" s="190" t="s">
        <v>6</v>
      </c>
      <c r="F259" s="185">
        <v>2</v>
      </c>
      <c r="G259" s="192" t="s">
        <v>238</v>
      </c>
      <c r="H259" s="185">
        <v>2</v>
      </c>
      <c r="I259" s="184" t="s">
        <v>485</v>
      </c>
      <c r="J259" s="190">
        <v>1</v>
      </c>
    </row>
    <row r="260" spans="1:10" ht="25.5" x14ac:dyDescent="0.2">
      <c r="A260" s="146">
        <v>219</v>
      </c>
      <c r="B260" s="147">
        <v>3</v>
      </c>
      <c r="C260" s="146">
        <v>77</v>
      </c>
      <c r="D260" s="148">
        <v>1</v>
      </c>
      <c r="E260" s="146" t="s">
        <v>6</v>
      </c>
      <c r="F260" s="147"/>
      <c r="G260" s="146">
        <v>78</v>
      </c>
      <c r="H260" s="148" t="s">
        <v>657</v>
      </c>
      <c r="I260" s="151" t="s">
        <v>206</v>
      </c>
      <c r="J260" s="146">
        <v>2</v>
      </c>
    </row>
    <row r="261" spans="1:10" ht="38.25" x14ac:dyDescent="0.2">
      <c r="A261" s="146">
        <v>220</v>
      </c>
      <c r="B261" s="147">
        <v>3</v>
      </c>
      <c r="C261" s="146">
        <v>66</v>
      </c>
      <c r="D261" s="148" t="s">
        <v>260</v>
      </c>
      <c r="E261" s="147" t="s">
        <v>6</v>
      </c>
      <c r="F261" s="148" t="s">
        <v>803</v>
      </c>
      <c r="G261" s="150" t="s">
        <v>856</v>
      </c>
      <c r="H261" s="148" t="s">
        <v>857</v>
      </c>
      <c r="I261" s="149" t="s">
        <v>539</v>
      </c>
      <c r="J261" s="146">
        <v>2</v>
      </c>
    </row>
    <row r="262" spans="1:10" x14ac:dyDescent="0.2">
      <c r="A262" s="146">
        <v>221</v>
      </c>
      <c r="B262" s="147">
        <v>2</v>
      </c>
      <c r="C262" s="150" t="s">
        <v>71</v>
      </c>
      <c r="D262" s="148">
        <v>1</v>
      </c>
      <c r="E262" s="146" t="s">
        <v>6</v>
      </c>
      <c r="F262" s="147">
        <v>2</v>
      </c>
      <c r="G262" s="146">
        <v>42</v>
      </c>
      <c r="H262" s="147" t="s">
        <v>646</v>
      </c>
      <c r="I262" s="151" t="s">
        <v>98</v>
      </c>
      <c r="J262" s="147">
        <v>2</v>
      </c>
    </row>
    <row r="263" spans="1:10" ht="25.5" x14ac:dyDescent="0.2">
      <c r="A263" s="146">
        <v>222</v>
      </c>
      <c r="B263" s="146" t="s">
        <v>665</v>
      </c>
      <c r="C263" s="146" t="s">
        <v>605</v>
      </c>
      <c r="D263" s="150" t="s">
        <v>666</v>
      </c>
      <c r="E263" s="146" t="s">
        <v>6</v>
      </c>
      <c r="F263" s="146">
        <v>2</v>
      </c>
      <c r="G263" s="146" t="s">
        <v>667</v>
      </c>
      <c r="H263" s="148">
        <v>1</v>
      </c>
      <c r="I263" s="157" t="s">
        <v>668</v>
      </c>
      <c r="J263" s="147">
        <v>2</v>
      </c>
    </row>
    <row r="264" spans="1:10" ht="25.5" x14ac:dyDescent="0.2">
      <c r="A264" s="146">
        <v>223</v>
      </c>
      <c r="B264" s="146">
        <v>3</v>
      </c>
      <c r="C264" s="146">
        <v>75</v>
      </c>
      <c r="D264" s="150">
        <v>2</v>
      </c>
      <c r="E264" s="146" t="s">
        <v>6</v>
      </c>
      <c r="F264" s="146">
        <v>3</v>
      </c>
      <c r="G264" s="146" t="s">
        <v>850</v>
      </c>
      <c r="H264" s="148" t="s">
        <v>853</v>
      </c>
      <c r="I264" s="157" t="s">
        <v>849</v>
      </c>
      <c r="J264" s="147">
        <v>1</v>
      </c>
    </row>
    <row r="265" spans="1:10" ht="25.5" x14ac:dyDescent="0.2">
      <c r="A265" s="130">
        <v>224</v>
      </c>
      <c r="B265" s="130">
        <v>3</v>
      </c>
      <c r="C265" s="130">
        <v>76</v>
      </c>
      <c r="D265" s="131" t="s">
        <v>848</v>
      </c>
      <c r="E265" s="130" t="s">
        <v>6</v>
      </c>
      <c r="F265" s="130">
        <v>3</v>
      </c>
      <c r="G265" s="130" t="s">
        <v>736</v>
      </c>
      <c r="H265" s="152" t="s">
        <v>852</v>
      </c>
      <c r="I265" s="124" t="s">
        <v>849</v>
      </c>
      <c r="J265" s="153">
        <v>1</v>
      </c>
    </row>
    <row r="266" spans="1:10" ht="25.5" x14ac:dyDescent="0.2">
      <c r="A266" s="130" t="s">
        <v>1019</v>
      </c>
      <c r="B266" s="130">
        <v>3</v>
      </c>
      <c r="C266" s="130">
        <v>76</v>
      </c>
      <c r="D266" s="131" t="s">
        <v>848</v>
      </c>
      <c r="E266" s="130" t="s">
        <v>6</v>
      </c>
      <c r="F266" s="130">
        <v>3</v>
      </c>
      <c r="G266" s="130" t="s">
        <v>736</v>
      </c>
      <c r="H266" s="196" t="s">
        <v>1020</v>
      </c>
      <c r="I266" s="124" t="s">
        <v>1021</v>
      </c>
      <c r="J266" s="195">
        <v>1</v>
      </c>
    </row>
    <row r="267" spans="1:10" x14ac:dyDescent="0.2">
      <c r="A267" s="226" t="s">
        <v>971</v>
      </c>
      <c r="B267" s="227"/>
      <c r="C267" s="227"/>
      <c r="D267" s="227"/>
      <c r="E267" s="227"/>
      <c r="F267" s="227"/>
      <c r="G267" s="227"/>
      <c r="H267" s="227"/>
      <c r="I267" s="227"/>
      <c r="J267" s="227"/>
    </row>
    <row r="268" spans="1:10" x14ac:dyDescent="0.2">
      <c r="A268" s="132">
        <v>225</v>
      </c>
      <c r="B268" s="154">
        <v>6</v>
      </c>
      <c r="C268" s="133">
        <v>3</v>
      </c>
      <c r="D268" s="134">
        <v>1</v>
      </c>
      <c r="E268" s="134" t="s">
        <v>6</v>
      </c>
      <c r="F268" s="154">
        <v>6</v>
      </c>
      <c r="G268" s="133" t="s">
        <v>551</v>
      </c>
      <c r="H268" s="134" t="s">
        <v>847</v>
      </c>
      <c r="I268" s="135" t="s">
        <v>553</v>
      </c>
      <c r="J268" s="132">
        <v>2</v>
      </c>
    </row>
    <row r="269" spans="1:10" x14ac:dyDescent="0.2">
      <c r="A269" s="146">
        <v>226</v>
      </c>
      <c r="B269" s="147">
        <v>6</v>
      </c>
      <c r="C269" s="136" t="s">
        <v>554</v>
      </c>
      <c r="D269" s="137">
        <v>1</v>
      </c>
      <c r="E269" s="137" t="s">
        <v>6</v>
      </c>
      <c r="F269" s="147">
        <v>6</v>
      </c>
      <c r="G269" s="136" t="s">
        <v>555</v>
      </c>
      <c r="H269" s="137" t="s">
        <v>552</v>
      </c>
      <c r="I269" s="138" t="s">
        <v>556</v>
      </c>
      <c r="J269" s="146">
        <v>2</v>
      </c>
    </row>
    <row r="270" spans="1:10" ht="27" customHeight="1" x14ac:dyDescent="0.2">
      <c r="A270" s="146">
        <v>227</v>
      </c>
      <c r="B270" s="147">
        <v>6</v>
      </c>
      <c r="C270" s="136" t="s">
        <v>554</v>
      </c>
      <c r="D270" s="137" t="s">
        <v>591</v>
      </c>
      <c r="E270" s="137" t="s">
        <v>6</v>
      </c>
      <c r="F270" s="147">
        <v>6</v>
      </c>
      <c r="G270" s="136" t="s">
        <v>555</v>
      </c>
      <c r="H270" s="137" t="s">
        <v>551</v>
      </c>
      <c r="I270" s="138" t="s">
        <v>556</v>
      </c>
      <c r="J270" s="146">
        <v>2</v>
      </c>
    </row>
    <row r="271" spans="1:10" x14ac:dyDescent="0.2">
      <c r="A271" s="146">
        <v>228</v>
      </c>
      <c r="B271" s="147">
        <v>6</v>
      </c>
      <c r="C271" s="136" t="s">
        <v>554</v>
      </c>
      <c r="D271" s="137" t="s">
        <v>551</v>
      </c>
      <c r="E271" s="137" t="s">
        <v>6</v>
      </c>
      <c r="F271" s="147">
        <v>6</v>
      </c>
      <c r="G271" s="136" t="s">
        <v>555</v>
      </c>
      <c r="H271" s="137" t="s">
        <v>557</v>
      </c>
      <c r="I271" s="138" t="s">
        <v>556</v>
      </c>
      <c r="J271" s="146">
        <v>2</v>
      </c>
    </row>
    <row r="272" spans="1:10" x14ac:dyDescent="0.2">
      <c r="A272" s="146">
        <v>229</v>
      </c>
      <c r="B272" s="147">
        <v>6</v>
      </c>
      <c r="C272" s="136" t="s">
        <v>554</v>
      </c>
      <c r="D272" s="137" t="s">
        <v>557</v>
      </c>
      <c r="E272" s="137" t="s">
        <v>6</v>
      </c>
      <c r="F272" s="147">
        <v>6</v>
      </c>
      <c r="G272" s="136" t="s">
        <v>555</v>
      </c>
      <c r="H272" s="137" t="s">
        <v>558</v>
      </c>
      <c r="I272" s="138" t="s">
        <v>556</v>
      </c>
      <c r="J272" s="146">
        <v>2</v>
      </c>
    </row>
    <row r="273" spans="1:10" x14ac:dyDescent="0.2">
      <c r="A273" s="146">
        <v>230</v>
      </c>
      <c r="B273" s="147">
        <v>6</v>
      </c>
      <c r="C273" s="136" t="s">
        <v>551</v>
      </c>
      <c r="D273" s="137" t="s">
        <v>569</v>
      </c>
      <c r="E273" s="137" t="s">
        <v>6</v>
      </c>
      <c r="F273" s="147">
        <v>6</v>
      </c>
      <c r="G273" s="136" t="s">
        <v>555</v>
      </c>
      <c r="H273" s="137" t="s">
        <v>560</v>
      </c>
      <c r="I273" s="138" t="s">
        <v>561</v>
      </c>
      <c r="J273" s="146">
        <v>2</v>
      </c>
    </row>
    <row r="274" spans="1:10" x14ac:dyDescent="0.2">
      <c r="A274" s="146">
        <v>231</v>
      </c>
      <c r="B274" s="147">
        <v>6</v>
      </c>
      <c r="C274" s="136" t="s">
        <v>551</v>
      </c>
      <c r="D274" s="137" t="s">
        <v>563</v>
      </c>
      <c r="E274" s="137" t="s">
        <v>6</v>
      </c>
      <c r="F274" s="147">
        <v>6</v>
      </c>
      <c r="G274" s="136" t="s">
        <v>555</v>
      </c>
      <c r="H274" s="137" t="s">
        <v>169</v>
      </c>
      <c r="I274" s="138" t="s">
        <v>561</v>
      </c>
      <c r="J274" s="146">
        <v>1</v>
      </c>
    </row>
    <row r="275" spans="1:10" x14ac:dyDescent="0.2">
      <c r="A275" s="146">
        <v>232</v>
      </c>
      <c r="B275" s="147">
        <v>6</v>
      </c>
      <c r="C275" s="136" t="s">
        <v>551</v>
      </c>
      <c r="D275" s="137" t="s">
        <v>557</v>
      </c>
      <c r="E275" s="137" t="s">
        <v>6</v>
      </c>
      <c r="F275" s="147">
        <v>6</v>
      </c>
      <c r="G275" s="136" t="s">
        <v>555</v>
      </c>
      <c r="H275" s="137" t="s">
        <v>551</v>
      </c>
      <c r="I275" s="138" t="s">
        <v>561</v>
      </c>
      <c r="J275" s="146">
        <v>2</v>
      </c>
    </row>
    <row r="276" spans="1:10" ht="25.5" x14ac:dyDescent="0.2">
      <c r="A276" s="146">
        <v>233</v>
      </c>
      <c r="B276" s="147">
        <v>6</v>
      </c>
      <c r="C276" s="136" t="s">
        <v>562</v>
      </c>
      <c r="D276" s="137" t="s">
        <v>563</v>
      </c>
      <c r="E276" s="137" t="s">
        <v>6</v>
      </c>
      <c r="F276" s="147">
        <v>6</v>
      </c>
      <c r="G276" s="136" t="s">
        <v>564</v>
      </c>
      <c r="H276" s="137" t="s">
        <v>565</v>
      </c>
      <c r="I276" s="138" t="s">
        <v>566</v>
      </c>
      <c r="J276" s="146">
        <v>2</v>
      </c>
    </row>
    <row r="277" spans="1:10" x14ac:dyDescent="0.2">
      <c r="A277" s="146">
        <v>234</v>
      </c>
      <c r="B277" s="147">
        <v>6</v>
      </c>
      <c r="C277" s="136" t="s">
        <v>562</v>
      </c>
      <c r="D277" s="137" t="s">
        <v>567</v>
      </c>
      <c r="E277" s="137" t="s">
        <v>6</v>
      </c>
      <c r="F277" s="147">
        <v>6</v>
      </c>
      <c r="G277" s="136" t="s">
        <v>555</v>
      </c>
      <c r="H277" s="137" t="s">
        <v>555</v>
      </c>
      <c r="I277" s="138" t="s">
        <v>568</v>
      </c>
      <c r="J277" s="146">
        <v>1</v>
      </c>
    </row>
    <row r="278" spans="1:10" x14ac:dyDescent="0.2">
      <c r="A278" s="146">
        <v>235</v>
      </c>
      <c r="B278" s="147">
        <v>6</v>
      </c>
      <c r="C278" s="136" t="s">
        <v>562</v>
      </c>
      <c r="D278" s="137" t="s">
        <v>569</v>
      </c>
      <c r="E278" s="137" t="s">
        <v>6</v>
      </c>
      <c r="F278" s="147">
        <v>6</v>
      </c>
      <c r="G278" s="136" t="s">
        <v>555</v>
      </c>
      <c r="H278" s="137" t="s">
        <v>560</v>
      </c>
      <c r="I278" s="138" t="s">
        <v>568</v>
      </c>
      <c r="J278" s="146">
        <v>2</v>
      </c>
    </row>
    <row r="279" spans="1:10" x14ac:dyDescent="0.2">
      <c r="A279" s="146">
        <v>236</v>
      </c>
      <c r="B279" s="147">
        <v>6</v>
      </c>
      <c r="C279" s="136" t="s">
        <v>555</v>
      </c>
      <c r="D279" s="137" t="s">
        <v>570</v>
      </c>
      <c r="E279" s="137" t="s">
        <v>6</v>
      </c>
      <c r="F279" s="147">
        <v>6</v>
      </c>
      <c r="G279" s="136" t="s">
        <v>558</v>
      </c>
      <c r="H279" s="137" t="s">
        <v>570</v>
      </c>
      <c r="I279" s="138" t="s">
        <v>571</v>
      </c>
      <c r="J279" s="146">
        <v>1</v>
      </c>
    </row>
    <row r="280" spans="1:10" x14ac:dyDescent="0.2">
      <c r="A280" s="146">
        <v>237</v>
      </c>
      <c r="B280" s="147">
        <v>6</v>
      </c>
      <c r="C280" s="136" t="s">
        <v>555</v>
      </c>
      <c r="D280" s="137" t="s">
        <v>554</v>
      </c>
      <c r="E280" s="137" t="s">
        <v>6</v>
      </c>
      <c r="F280" s="147">
        <v>6</v>
      </c>
      <c r="G280" s="136" t="s">
        <v>558</v>
      </c>
      <c r="H280" s="137" t="s">
        <v>41</v>
      </c>
      <c r="I280" s="138" t="s">
        <v>571</v>
      </c>
      <c r="J280" s="146">
        <v>1</v>
      </c>
    </row>
    <row r="281" spans="1:10" x14ac:dyDescent="0.2">
      <c r="A281" s="146">
        <v>238</v>
      </c>
      <c r="B281" s="147">
        <v>6</v>
      </c>
      <c r="C281" s="136" t="s">
        <v>555</v>
      </c>
      <c r="D281" s="137" t="s">
        <v>572</v>
      </c>
      <c r="E281" s="137" t="s">
        <v>6</v>
      </c>
      <c r="F281" s="147">
        <v>6</v>
      </c>
      <c r="G281" s="136" t="s">
        <v>558</v>
      </c>
      <c r="H281" s="137" t="s">
        <v>39</v>
      </c>
      <c r="I281" s="138" t="s">
        <v>573</v>
      </c>
      <c r="J281" s="146">
        <v>2</v>
      </c>
    </row>
    <row r="282" spans="1:10" ht="25.5" x14ac:dyDescent="0.2">
      <c r="A282" s="146">
        <v>239</v>
      </c>
      <c r="B282" s="147">
        <v>6</v>
      </c>
      <c r="C282" s="136" t="s">
        <v>555</v>
      </c>
      <c r="D282" s="137" t="s">
        <v>560</v>
      </c>
      <c r="E282" s="137" t="s">
        <v>6</v>
      </c>
      <c r="F282" s="147">
        <v>6</v>
      </c>
      <c r="G282" s="136" t="s">
        <v>807</v>
      </c>
      <c r="H282" s="137" t="s">
        <v>554</v>
      </c>
      <c r="I282" s="138" t="s">
        <v>576</v>
      </c>
      <c r="J282" s="146">
        <v>1</v>
      </c>
    </row>
    <row r="283" spans="1:10" x14ac:dyDescent="0.2">
      <c r="A283" s="146">
        <v>240</v>
      </c>
      <c r="B283" s="147">
        <v>6</v>
      </c>
      <c r="C283" s="136" t="s">
        <v>555</v>
      </c>
      <c r="D283" s="137" t="s">
        <v>551</v>
      </c>
      <c r="E283" s="137" t="s">
        <v>6</v>
      </c>
      <c r="F283" s="147">
        <v>6</v>
      </c>
      <c r="G283" s="136" t="s">
        <v>558</v>
      </c>
      <c r="H283" s="137" t="s">
        <v>858</v>
      </c>
      <c r="I283" s="138" t="s">
        <v>575</v>
      </c>
      <c r="J283" s="146">
        <v>1</v>
      </c>
    </row>
    <row r="284" spans="1:10" x14ac:dyDescent="0.2">
      <c r="A284" s="146">
        <v>241</v>
      </c>
      <c r="B284" s="147">
        <v>6</v>
      </c>
      <c r="C284" s="136" t="s">
        <v>555</v>
      </c>
      <c r="D284" s="137" t="s">
        <v>558</v>
      </c>
      <c r="E284" s="137" t="s">
        <v>6</v>
      </c>
      <c r="F284" s="147">
        <v>6</v>
      </c>
      <c r="G284" s="136" t="s">
        <v>558</v>
      </c>
      <c r="H284" s="137" t="s">
        <v>39</v>
      </c>
      <c r="I284" s="138" t="s">
        <v>575</v>
      </c>
      <c r="J284" s="146">
        <v>1</v>
      </c>
    </row>
    <row r="285" spans="1:10" ht="25.5" x14ac:dyDescent="0.2">
      <c r="A285" s="146">
        <v>242</v>
      </c>
      <c r="B285" s="147">
        <v>6</v>
      </c>
      <c r="C285" s="136" t="s">
        <v>558</v>
      </c>
      <c r="D285" s="137" t="s">
        <v>724</v>
      </c>
      <c r="E285" s="137" t="s">
        <v>6</v>
      </c>
      <c r="F285" s="139">
        <v>6</v>
      </c>
      <c r="G285" s="136" t="s">
        <v>563</v>
      </c>
      <c r="H285" s="137" t="s">
        <v>711</v>
      </c>
      <c r="I285" s="138" t="s">
        <v>713</v>
      </c>
      <c r="J285" s="146">
        <v>1</v>
      </c>
    </row>
    <row r="286" spans="1:10" x14ac:dyDescent="0.2">
      <c r="A286" s="146">
        <v>243</v>
      </c>
      <c r="B286" s="147">
        <v>6</v>
      </c>
      <c r="C286" s="136" t="s">
        <v>555</v>
      </c>
      <c r="D286" s="137" t="s">
        <v>609</v>
      </c>
      <c r="E286" s="137" t="s">
        <v>6</v>
      </c>
      <c r="F286" s="147">
        <v>6</v>
      </c>
      <c r="G286" s="136" t="s">
        <v>577</v>
      </c>
      <c r="H286" s="137">
        <v>5</v>
      </c>
      <c r="I286" s="138" t="s">
        <v>578</v>
      </c>
      <c r="J286" s="146">
        <v>1</v>
      </c>
    </row>
    <row r="287" spans="1:10" x14ac:dyDescent="0.2">
      <c r="A287" s="146">
        <v>244</v>
      </c>
      <c r="B287" s="147">
        <v>6</v>
      </c>
      <c r="C287" s="136" t="s">
        <v>555</v>
      </c>
      <c r="D287" s="137">
        <v>2</v>
      </c>
      <c r="E287" s="137" t="s">
        <v>6</v>
      </c>
      <c r="F287" s="147">
        <v>6</v>
      </c>
      <c r="G287" s="136" t="s">
        <v>577</v>
      </c>
      <c r="H287" s="137" t="s">
        <v>579</v>
      </c>
      <c r="I287" s="138" t="s">
        <v>578</v>
      </c>
      <c r="J287" s="146">
        <v>1</v>
      </c>
    </row>
    <row r="288" spans="1:10" x14ac:dyDescent="0.2">
      <c r="A288" s="146">
        <v>245</v>
      </c>
      <c r="B288" s="147">
        <v>6</v>
      </c>
      <c r="C288" s="136" t="s">
        <v>558</v>
      </c>
      <c r="D288" s="137" t="s">
        <v>87</v>
      </c>
      <c r="E288" s="137" t="s">
        <v>580</v>
      </c>
      <c r="F288" s="147">
        <v>6</v>
      </c>
      <c r="G288" s="136" t="s">
        <v>558</v>
      </c>
      <c r="H288" s="137" t="s">
        <v>574</v>
      </c>
      <c r="I288" s="138" t="s">
        <v>581</v>
      </c>
      <c r="J288" s="146">
        <v>1</v>
      </c>
    </row>
    <row r="289" spans="1:10" x14ac:dyDescent="0.2">
      <c r="A289" s="146">
        <v>246</v>
      </c>
      <c r="B289" s="147">
        <v>6</v>
      </c>
      <c r="C289" s="136" t="s">
        <v>558</v>
      </c>
      <c r="D289" s="137"/>
      <c r="E289" s="137" t="s">
        <v>582</v>
      </c>
      <c r="F289" s="147">
        <v>6</v>
      </c>
      <c r="G289" s="136" t="s">
        <v>563</v>
      </c>
      <c r="H289" s="137"/>
      <c r="I289" s="138" t="s">
        <v>583</v>
      </c>
      <c r="J289" s="146">
        <v>2</v>
      </c>
    </row>
    <row r="290" spans="1:10" x14ac:dyDescent="0.2">
      <c r="A290" s="146">
        <v>247</v>
      </c>
      <c r="B290" s="147">
        <v>6</v>
      </c>
      <c r="C290" s="136" t="s">
        <v>584</v>
      </c>
      <c r="D290" s="137" t="s">
        <v>145</v>
      </c>
      <c r="E290" s="137"/>
      <c r="F290" s="147">
        <v>6</v>
      </c>
      <c r="G290" s="136"/>
      <c r="H290" s="137"/>
      <c r="I290" s="138" t="s">
        <v>585</v>
      </c>
      <c r="J290" s="146">
        <v>1</v>
      </c>
    </row>
    <row r="291" spans="1:10" x14ac:dyDescent="0.2">
      <c r="A291" s="146">
        <v>248</v>
      </c>
      <c r="B291" s="147">
        <v>6</v>
      </c>
      <c r="C291" s="136" t="s">
        <v>807</v>
      </c>
      <c r="D291" s="137" t="s">
        <v>554</v>
      </c>
      <c r="E291" s="137" t="s">
        <v>6</v>
      </c>
      <c r="F291" s="147">
        <v>6</v>
      </c>
      <c r="G291" s="136" t="s">
        <v>808</v>
      </c>
      <c r="H291" s="137" t="s">
        <v>579</v>
      </c>
      <c r="I291" s="138" t="s">
        <v>586</v>
      </c>
      <c r="J291" s="146">
        <v>2</v>
      </c>
    </row>
    <row r="292" spans="1:10" ht="25.5" x14ac:dyDescent="0.2">
      <c r="A292" s="146">
        <v>249</v>
      </c>
      <c r="B292" s="148" t="s">
        <v>812</v>
      </c>
      <c r="C292" s="136" t="s">
        <v>809</v>
      </c>
      <c r="D292" s="137" t="s">
        <v>592</v>
      </c>
      <c r="E292" s="137" t="s">
        <v>6</v>
      </c>
      <c r="F292" s="147">
        <v>6</v>
      </c>
      <c r="G292" s="136" t="s">
        <v>810</v>
      </c>
      <c r="H292" s="137" t="s">
        <v>570</v>
      </c>
      <c r="I292" s="138" t="s">
        <v>587</v>
      </c>
      <c r="J292" s="146">
        <v>1</v>
      </c>
    </row>
    <row r="293" spans="1:10" ht="25.5" x14ac:dyDescent="0.2">
      <c r="A293" s="146">
        <v>250</v>
      </c>
      <c r="B293" s="147">
        <v>6</v>
      </c>
      <c r="C293" s="136" t="s">
        <v>589</v>
      </c>
      <c r="D293" s="137" t="s">
        <v>570</v>
      </c>
      <c r="E293" s="137" t="s">
        <v>6</v>
      </c>
      <c r="F293" s="147">
        <v>6</v>
      </c>
      <c r="G293" s="136" t="s">
        <v>810</v>
      </c>
      <c r="H293" s="137" t="s">
        <v>39</v>
      </c>
      <c r="I293" s="138" t="s">
        <v>588</v>
      </c>
      <c r="J293" s="146">
        <v>1</v>
      </c>
    </row>
    <row r="294" spans="1:10" x14ac:dyDescent="0.2">
      <c r="A294" s="146">
        <v>251</v>
      </c>
      <c r="B294" s="147">
        <v>8</v>
      </c>
      <c r="C294" s="136" t="s">
        <v>589</v>
      </c>
      <c r="D294" s="137">
        <v>1</v>
      </c>
      <c r="E294" s="137" t="s">
        <v>6</v>
      </c>
      <c r="F294" s="147">
        <v>6</v>
      </c>
      <c r="G294" s="136" t="s">
        <v>810</v>
      </c>
      <c r="H294" s="137" t="s">
        <v>39</v>
      </c>
      <c r="I294" s="138" t="s">
        <v>590</v>
      </c>
      <c r="J294" s="146">
        <v>1</v>
      </c>
    </row>
    <row r="295" spans="1:10" x14ac:dyDescent="0.2">
      <c r="A295" s="146">
        <v>252</v>
      </c>
      <c r="B295" s="147">
        <v>6</v>
      </c>
      <c r="C295" s="136" t="s">
        <v>589</v>
      </c>
      <c r="D295" s="137" t="s">
        <v>560</v>
      </c>
      <c r="E295" s="137" t="s">
        <v>6</v>
      </c>
      <c r="F295" s="147">
        <v>6</v>
      </c>
      <c r="G295" s="136" t="s">
        <v>810</v>
      </c>
      <c r="H295" s="137">
        <v>1</v>
      </c>
      <c r="I295" s="138" t="s">
        <v>590</v>
      </c>
      <c r="J295" s="147">
        <v>1</v>
      </c>
    </row>
    <row r="296" spans="1:10" x14ac:dyDescent="0.2">
      <c r="A296" s="146">
        <v>253</v>
      </c>
      <c r="B296" s="147">
        <v>6</v>
      </c>
      <c r="C296" s="136" t="s">
        <v>589</v>
      </c>
      <c r="D296" s="137" t="s">
        <v>555</v>
      </c>
      <c r="E296" s="137" t="s">
        <v>6</v>
      </c>
      <c r="F296" s="147">
        <v>6</v>
      </c>
      <c r="G296" s="136" t="s">
        <v>811</v>
      </c>
      <c r="H296" s="137" t="s">
        <v>570</v>
      </c>
      <c r="I296" s="138" t="s">
        <v>747</v>
      </c>
      <c r="J296" s="146">
        <v>1</v>
      </c>
    </row>
    <row r="297" spans="1:10" x14ac:dyDescent="0.2">
      <c r="A297" s="117"/>
      <c r="B297" s="117"/>
      <c r="C297" s="117"/>
      <c r="D297" s="117"/>
      <c r="E297" s="117"/>
      <c r="F297" s="117"/>
      <c r="G297" s="117"/>
      <c r="H297" s="117"/>
      <c r="I297" s="117"/>
      <c r="J297" s="117"/>
    </row>
    <row r="298" spans="1:10" x14ac:dyDescent="0.2">
      <c r="A298" s="117"/>
      <c r="B298" s="117"/>
      <c r="C298" s="117"/>
      <c r="D298" s="117"/>
      <c r="E298" s="117"/>
      <c r="F298" s="117"/>
      <c r="G298" s="117"/>
      <c r="H298" s="117"/>
      <c r="I298" s="117"/>
      <c r="J298" s="117"/>
    </row>
    <row r="299" spans="1:10" x14ac:dyDescent="0.2">
      <c r="A299" s="117"/>
      <c r="B299" s="117"/>
      <c r="C299" s="117"/>
      <c r="D299" s="117"/>
      <c r="E299" s="117"/>
      <c r="F299" s="117"/>
      <c r="G299" s="117"/>
      <c r="H299" s="117"/>
      <c r="I299" s="117"/>
      <c r="J299" s="117"/>
    </row>
    <row r="300" spans="1:10" x14ac:dyDescent="0.2">
      <c r="A300" s="117"/>
      <c r="B300" s="117"/>
      <c r="C300" s="117"/>
      <c r="D300" s="117"/>
      <c r="E300" s="117"/>
      <c r="F300" s="117"/>
      <c r="G300" s="117"/>
      <c r="H300" s="117"/>
      <c r="I300" s="117"/>
      <c r="J300" s="117"/>
    </row>
    <row r="301" spans="1:10" x14ac:dyDescent="0.2">
      <c r="A301" s="117"/>
      <c r="B301" s="117"/>
      <c r="C301" s="117"/>
      <c r="D301" s="117"/>
      <c r="E301" s="117"/>
      <c r="F301" s="117"/>
      <c r="G301" s="117"/>
      <c r="H301" s="117"/>
      <c r="I301" s="117"/>
      <c r="J301" s="117"/>
    </row>
    <row r="302" spans="1:10" x14ac:dyDescent="0.2">
      <c r="A302" s="117"/>
      <c r="B302" s="117"/>
      <c r="C302" s="117"/>
      <c r="D302" s="117"/>
      <c r="E302" s="117"/>
      <c r="F302" s="117"/>
      <c r="G302" s="117"/>
      <c r="H302" s="117"/>
      <c r="I302" s="117"/>
      <c r="J302" s="117"/>
    </row>
    <row r="303" spans="1:10" x14ac:dyDescent="0.2">
      <c r="A303" s="117"/>
      <c r="B303" s="117"/>
      <c r="C303" s="117"/>
      <c r="D303" s="117"/>
      <c r="E303" s="117"/>
      <c r="F303" s="117"/>
      <c r="G303" s="117"/>
      <c r="H303" s="117"/>
      <c r="I303" s="117"/>
      <c r="J303" s="117"/>
    </row>
    <row r="304" spans="1:10" x14ac:dyDescent="0.2">
      <c r="A304" s="117"/>
      <c r="B304" s="117"/>
      <c r="C304" s="117"/>
      <c r="D304" s="117"/>
      <c r="E304" s="117"/>
      <c r="F304" s="117"/>
      <c r="G304" s="117"/>
      <c r="H304" s="117"/>
      <c r="I304" s="117"/>
      <c r="J304" s="117"/>
    </row>
    <row r="305" spans="1:10" x14ac:dyDescent="0.2">
      <c r="A305" s="117"/>
      <c r="B305" s="117"/>
      <c r="C305" s="117"/>
      <c r="D305" s="117"/>
      <c r="E305" s="117"/>
      <c r="F305" s="117"/>
      <c r="G305" s="117"/>
      <c r="H305" s="117"/>
      <c r="I305" s="117"/>
      <c r="J305" s="117"/>
    </row>
    <row r="306" spans="1:10" x14ac:dyDescent="0.2">
      <c r="A306" s="115"/>
      <c r="B306" s="115"/>
      <c r="C306" s="115"/>
      <c r="D306" s="115"/>
      <c r="E306" s="115"/>
      <c r="F306" s="115"/>
      <c r="G306" s="115"/>
      <c r="H306" s="115"/>
      <c r="I306" s="115"/>
      <c r="J306" s="115"/>
    </row>
    <row r="307" spans="1:10" x14ac:dyDescent="0.2">
      <c r="A307" s="117"/>
      <c r="B307" s="117"/>
      <c r="C307" s="117"/>
      <c r="D307" s="117"/>
      <c r="E307" s="117"/>
      <c r="F307" s="117"/>
      <c r="G307" s="117"/>
      <c r="H307" s="117"/>
      <c r="I307" s="117"/>
      <c r="J307" s="117"/>
    </row>
    <row r="308" spans="1:10" x14ac:dyDescent="0.2">
      <c r="A308" s="117"/>
      <c r="B308" s="117"/>
      <c r="C308" s="117"/>
      <c r="D308" s="140"/>
      <c r="E308" s="117"/>
      <c r="F308" s="117"/>
      <c r="G308" s="117"/>
      <c r="H308" s="117"/>
      <c r="I308" s="141"/>
      <c r="J308" s="117"/>
    </row>
    <row r="309" spans="1:10" x14ac:dyDescent="0.2">
      <c r="A309" s="117"/>
      <c r="B309" s="117"/>
      <c r="C309" s="117"/>
      <c r="D309" s="140"/>
      <c r="E309" s="117"/>
      <c r="F309" s="117"/>
      <c r="G309" s="117"/>
      <c r="H309" s="117"/>
      <c r="I309" s="141"/>
      <c r="J309" s="117"/>
    </row>
    <row r="310" spans="1:10" x14ac:dyDescent="0.2">
      <c r="A310" s="117"/>
      <c r="B310" s="117"/>
      <c r="C310" s="117"/>
      <c r="D310" s="140"/>
      <c r="E310" s="117"/>
      <c r="F310" s="117"/>
      <c r="G310" s="117"/>
      <c r="H310" s="117"/>
      <c r="I310" s="141"/>
      <c r="J310" s="117"/>
    </row>
    <row r="311" spans="1:10" x14ac:dyDescent="0.2">
      <c r="A311" s="117"/>
      <c r="B311" s="117"/>
      <c r="C311" s="117"/>
      <c r="D311" s="140"/>
      <c r="E311" s="117"/>
      <c r="F311" s="117"/>
      <c r="G311" s="117"/>
      <c r="H311" s="117"/>
      <c r="I311" s="141"/>
      <c r="J311" s="117"/>
    </row>
    <row r="312" spans="1:10" x14ac:dyDescent="0.2">
      <c r="A312" s="117"/>
      <c r="B312" s="117"/>
      <c r="C312" s="117"/>
      <c r="D312" s="140"/>
      <c r="E312" s="117"/>
      <c r="F312" s="117"/>
      <c r="G312" s="117"/>
      <c r="H312" s="117"/>
      <c r="I312" s="141"/>
      <c r="J312" s="117"/>
    </row>
    <row r="313" spans="1:10" x14ac:dyDescent="0.2">
      <c r="A313" s="117"/>
      <c r="B313" s="117"/>
      <c r="C313" s="117"/>
      <c r="D313" s="140"/>
      <c r="E313" s="117"/>
      <c r="F313" s="117"/>
      <c r="G313" s="117"/>
      <c r="H313" s="117"/>
      <c r="I313" s="141"/>
      <c r="J313" s="117"/>
    </row>
    <row r="314" spans="1:10" x14ac:dyDescent="0.2">
      <c r="A314" s="117"/>
      <c r="B314" s="117"/>
      <c r="C314" s="117"/>
      <c r="D314" s="140"/>
      <c r="E314" s="117"/>
      <c r="F314" s="117"/>
      <c r="G314" s="117"/>
      <c r="H314" s="117"/>
      <c r="I314" s="141"/>
      <c r="J314" s="117"/>
    </row>
    <row r="315" spans="1:10" x14ac:dyDescent="0.2">
      <c r="A315" s="117"/>
      <c r="B315" s="117"/>
      <c r="C315" s="117"/>
      <c r="D315" s="140"/>
      <c r="E315" s="117"/>
      <c r="F315" s="117"/>
      <c r="G315" s="117"/>
      <c r="H315" s="117"/>
      <c r="I315" s="141"/>
      <c r="J315" s="117"/>
    </row>
    <row r="316" spans="1:10" x14ac:dyDescent="0.2">
      <c r="A316" s="117"/>
      <c r="B316" s="117"/>
      <c r="C316" s="117"/>
      <c r="D316" s="140"/>
      <c r="E316" s="117"/>
      <c r="F316" s="117"/>
      <c r="G316" s="117"/>
      <c r="H316" s="117"/>
      <c r="I316" s="141"/>
      <c r="J316" s="117"/>
    </row>
    <row r="317" spans="1:10" x14ac:dyDescent="0.2">
      <c r="A317" s="117"/>
      <c r="B317" s="117"/>
      <c r="C317" s="117"/>
      <c r="D317" s="140"/>
      <c r="E317" s="117"/>
      <c r="F317" s="117"/>
      <c r="G317" s="117"/>
      <c r="H317" s="117"/>
      <c r="I317" s="141"/>
      <c r="J317" s="117"/>
    </row>
    <row r="318" spans="1:10" x14ac:dyDescent="0.2">
      <c r="A318" s="117"/>
      <c r="B318" s="117"/>
      <c r="C318" s="117"/>
      <c r="D318" s="140"/>
      <c r="E318" s="117"/>
      <c r="F318" s="117"/>
      <c r="G318" s="117"/>
      <c r="H318" s="117"/>
      <c r="I318" s="141"/>
      <c r="J318" s="117"/>
    </row>
    <row r="319" spans="1:10" x14ac:dyDescent="0.2">
      <c r="A319" s="117"/>
      <c r="B319" s="117"/>
      <c r="C319" s="117"/>
      <c r="D319" s="140"/>
      <c r="E319" s="117"/>
      <c r="F319" s="117"/>
      <c r="G319" s="117"/>
      <c r="H319" s="117"/>
      <c r="I319" s="141"/>
      <c r="J319" s="117"/>
    </row>
    <row r="320" spans="1:10" x14ac:dyDescent="0.2">
      <c r="A320" s="117"/>
      <c r="B320" s="117"/>
      <c r="C320" s="117"/>
      <c r="D320" s="140"/>
      <c r="E320" s="117"/>
      <c r="F320" s="117"/>
      <c r="G320" s="117"/>
      <c r="H320" s="117"/>
      <c r="I320" s="141"/>
      <c r="J320" s="117"/>
    </row>
    <row r="321" spans="1:10" x14ac:dyDescent="0.2">
      <c r="A321" s="117"/>
      <c r="B321" s="117"/>
      <c r="C321" s="117"/>
      <c r="D321" s="140"/>
      <c r="E321" s="117"/>
      <c r="F321" s="117"/>
      <c r="G321" s="117"/>
      <c r="H321" s="117"/>
      <c r="I321" s="141"/>
      <c r="J321" s="117"/>
    </row>
    <row r="322" spans="1:10" x14ac:dyDescent="0.2">
      <c r="A322" s="117"/>
      <c r="B322" s="117"/>
      <c r="C322" s="117"/>
      <c r="D322" s="140"/>
      <c r="E322" s="117"/>
      <c r="F322" s="117"/>
      <c r="G322" s="117"/>
      <c r="H322" s="117"/>
      <c r="I322" s="141"/>
      <c r="J322" s="117"/>
    </row>
    <row r="323" spans="1:10" x14ac:dyDescent="0.2">
      <c r="A323" s="117"/>
      <c r="B323" s="117"/>
      <c r="C323" s="117"/>
      <c r="D323" s="140"/>
      <c r="E323" s="117"/>
      <c r="F323" s="117"/>
      <c r="G323" s="117"/>
      <c r="H323" s="117"/>
      <c r="I323" s="141"/>
      <c r="J323" s="117"/>
    </row>
    <row r="324" spans="1:10" x14ac:dyDescent="0.2">
      <c r="A324" s="117"/>
      <c r="B324" s="117"/>
      <c r="C324" s="117"/>
      <c r="D324" s="140"/>
      <c r="E324" s="117"/>
      <c r="F324" s="117"/>
      <c r="G324" s="117"/>
      <c r="H324" s="117"/>
      <c r="I324" s="141"/>
      <c r="J324" s="117"/>
    </row>
    <row r="325" spans="1:10" x14ac:dyDescent="0.2">
      <c r="A325" s="117"/>
      <c r="B325" s="117"/>
      <c r="C325" s="117"/>
      <c r="D325" s="140"/>
      <c r="E325" s="117"/>
      <c r="F325" s="117"/>
      <c r="G325" s="117"/>
      <c r="H325" s="117"/>
      <c r="I325" s="141"/>
      <c r="J325" s="117"/>
    </row>
    <row r="326" spans="1:10" x14ac:dyDescent="0.2">
      <c r="A326" s="117"/>
      <c r="B326" s="117"/>
      <c r="C326" s="117"/>
      <c r="D326" s="140"/>
      <c r="E326" s="117"/>
      <c r="F326" s="117"/>
      <c r="G326" s="117"/>
      <c r="H326" s="117"/>
      <c r="I326" s="141"/>
      <c r="J326" s="117"/>
    </row>
    <row r="327" spans="1:10" x14ac:dyDescent="0.2">
      <c r="A327" s="117"/>
      <c r="B327" s="117"/>
      <c r="C327" s="117"/>
      <c r="D327" s="140"/>
      <c r="E327" s="117"/>
      <c r="F327" s="117"/>
      <c r="G327" s="117"/>
      <c r="H327" s="117"/>
      <c r="I327" s="141"/>
      <c r="J327" s="117"/>
    </row>
    <row r="328" spans="1:10" x14ac:dyDescent="0.2">
      <c r="A328" s="117"/>
      <c r="B328" s="117"/>
      <c r="C328" s="117"/>
      <c r="D328" s="140"/>
      <c r="E328" s="117"/>
      <c r="F328" s="117"/>
      <c r="G328" s="117"/>
      <c r="H328" s="117"/>
      <c r="I328" s="141"/>
      <c r="J328" s="117"/>
    </row>
    <row r="329" spans="1:10" x14ac:dyDescent="0.2">
      <c r="A329" s="117"/>
      <c r="B329" s="117"/>
      <c r="C329" s="117"/>
      <c r="D329" s="140"/>
      <c r="E329" s="117"/>
      <c r="F329" s="117"/>
      <c r="G329" s="117"/>
      <c r="H329" s="117"/>
      <c r="I329" s="141"/>
      <c r="J329" s="117"/>
    </row>
    <row r="330" spans="1:10" x14ac:dyDescent="0.2">
      <c r="A330" s="117"/>
      <c r="B330" s="117"/>
      <c r="C330" s="117"/>
      <c r="D330" s="140"/>
      <c r="E330" s="117"/>
      <c r="F330" s="117"/>
      <c r="G330" s="117"/>
      <c r="H330" s="117"/>
      <c r="I330" s="141"/>
      <c r="J330" s="117"/>
    </row>
    <row r="331" spans="1:10" x14ac:dyDescent="0.2">
      <c r="A331" s="117"/>
      <c r="B331" s="117"/>
      <c r="C331" s="117"/>
      <c r="D331" s="140"/>
      <c r="E331" s="117"/>
      <c r="F331" s="117"/>
      <c r="G331" s="117"/>
      <c r="H331" s="117"/>
      <c r="I331" s="141"/>
      <c r="J331" s="117"/>
    </row>
    <row r="332" spans="1:10" x14ac:dyDescent="0.2">
      <c r="A332" s="117"/>
      <c r="B332" s="117"/>
      <c r="C332" s="117"/>
      <c r="D332" s="140"/>
      <c r="E332" s="117"/>
      <c r="F332" s="117"/>
      <c r="G332" s="117"/>
      <c r="H332" s="117"/>
      <c r="I332" s="141"/>
      <c r="J332" s="117"/>
    </row>
    <row r="333" spans="1:10" x14ac:dyDescent="0.2">
      <c r="A333" s="117"/>
      <c r="B333" s="117"/>
      <c r="C333" s="117"/>
      <c r="D333" s="140"/>
      <c r="E333" s="117"/>
      <c r="F333" s="117"/>
      <c r="G333" s="117"/>
      <c r="H333" s="117"/>
      <c r="I333" s="141"/>
      <c r="J333" s="117"/>
    </row>
    <row r="334" spans="1:10" x14ac:dyDescent="0.2">
      <c r="A334" s="117"/>
      <c r="B334" s="117"/>
      <c r="C334" s="117"/>
      <c r="D334" s="140"/>
      <c r="E334" s="117"/>
      <c r="F334" s="117"/>
      <c r="G334" s="117"/>
      <c r="H334" s="117"/>
      <c r="I334" s="141"/>
      <c r="J334" s="117"/>
    </row>
    <row r="335" spans="1:10" x14ac:dyDescent="0.2">
      <c r="A335" s="117"/>
      <c r="B335" s="117"/>
      <c r="C335" s="117"/>
      <c r="D335" s="140"/>
      <c r="E335" s="117"/>
      <c r="F335" s="117"/>
      <c r="G335" s="117"/>
      <c r="H335" s="117"/>
      <c r="I335" s="141"/>
      <c r="J335" s="117"/>
    </row>
    <row r="336" spans="1:10" x14ac:dyDescent="0.2">
      <c r="A336" s="117"/>
      <c r="B336" s="117"/>
      <c r="C336" s="117"/>
      <c r="D336" s="140"/>
      <c r="E336" s="117"/>
      <c r="F336" s="117"/>
      <c r="G336" s="117"/>
      <c r="H336" s="117"/>
      <c r="I336" s="141"/>
      <c r="J336" s="117"/>
    </row>
    <row r="337" spans="1:10" x14ac:dyDescent="0.2">
      <c r="A337" s="117"/>
      <c r="B337" s="117"/>
      <c r="C337" s="117"/>
      <c r="D337" s="140"/>
      <c r="E337" s="117"/>
      <c r="F337" s="117"/>
      <c r="G337" s="117"/>
      <c r="H337" s="117"/>
      <c r="I337" s="141"/>
      <c r="J337" s="117"/>
    </row>
    <row r="338" spans="1:10" x14ac:dyDescent="0.2">
      <c r="A338" s="117"/>
      <c r="B338" s="117"/>
      <c r="C338" s="117"/>
      <c r="D338" s="140"/>
      <c r="E338" s="117"/>
      <c r="F338" s="117"/>
      <c r="G338" s="117"/>
      <c r="H338" s="117"/>
      <c r="I338" s="141"/>
      <c r="J338" s="117"/>
    </row>
    <row r="339" spans="1:10" x14ac:dyDescent="0.2">
      <c r="A339" s="117"/>
      <c r="B339" s="117"/>
      <c r="C339" s="117"/>
      <c r="D339" s="140"/>
      <c r="E339" s="117"/>
      <c r="F339" s="117"/>
      <c r="G339" s="117"/>
      <c r="H339" s="117"/>
      <c r="I339" s="141"/>
      <c r="J339" s="117"/>
    </row>
    <row r="340" spans="1:10" x14ac:dyDescent="0.2">
      <c r="A340" s="117"/>
      <c r="B340" s="117"/>
      <c r="C340" s="117"/>
      <c r="D340" s="140"/>
      <c r="E340" s="117"/>
      <c r="F340" s="117"/>
      <c r="G340" s="117"/>
      <c r="H340" s="117"/>
      <c r="I340" s="141"/>
      <c r="J340" s="117"/>
    </row>
    <row r="341" spans="1:10" x14ac:dyDescent="0.2">
      <c r="A341" s="117"/>
      <c r="B341" s="117"/>
      <c r="C341" s="117"/>
      <c r="D341" s="140"/>
      <c r="E341" s="117"/>
      <c r="F341" s="117"/>
      <c r="G341" s="117"/>
      <c r="H341" s="117"/>
      <c r="I341" s="141"/>
      <c r="J341" s="117"/>
    </row>
    <row r="342" spans="1:10" x14ac:dyDescent="0.2">
      <c r="A342" s="117"/>
      <c r="B342" s="117"/>
      <c r="C342" s="117"/>
      <c r="D342" s="140"/>
      <c r="E342" s="117"/>
      <c r="F342" s="117"/>
      <c r="G342" s="117"/>
      <c r="H342" s="117"/>
      <c r="I342" s="141"/>
      <c r="J342" s="117"/>
    </row>
    <row r="343" spans="1:10" x14ac:dyDescent="0.2">
      <c r="A343" s="117"/>
      <c r="B343" s="117"/>
      <c r="C343" s="117"/>
      <c r="D343" s="140"/>
      <c r="E343" s="117"/>
      <c r="F343" s="117"/>
      <c r="G343" s="117"/>
      <c r="H343" s="117"/>
      <c r="I343" s="141"/>
      <c r="J343" s="117"/>
    </row>
    <row r="344" spans="1:10" x14ac:dyDescent="0.2">
      <c r="A344" s="117"/>
      <c r="B344" s="117"/>
      <c r="C344" s="117"/>
      <c r="D344" s="140"/>
      <c r="E344" s="117"/>
      <c r="F344" s="117"/>
      <c r="G344" s="117"/>
      <c r="H344" s="117"/>
      <c r="I344" s="141"/>
      <c r="J344" s="117"/>
    </row>
    <row r="345" spans="1:10" x14ac:dyDescent="0.2">
      <c r="A345" s="117"/>
      <c r="B345" s="117"/>
      <c r="C345" s="117"/>
      <c r="D345" s="140"/>
      <c r="E345" s="117"/>
      <c r="F345" s="117"/>
      <c r="G345" s="117"/>
      <c r="H345" s="117"/>
      <c r="I345" s="141"/>
      <c r="J345" s="117"/>
    </row>
    <row r="346" spans="1:10" x14ac:dyDescent="0.2">
      <c r="A346" s="117"/>
      <c r="B346" s="117"/>
      <c r="C346" s="117"/>
      <c r="D346" s="140"/>
      <c r="E346" s="117"/>
      <c r="F346" s="117"/>
      <c r="G346" s="117"/>
      <c r="H346" s="117"/>
      <c r="I346" s="141"/>
      <c r="J346" s="117"/>
    </row>
    <row r="347" spans="1:10" x14ac:dyDescent="0.2">
      <c r="A347" s="117"/>
      <c r="B347" s="117"/>
      <c r="C347" s="117"/>
      <c r="D347" s="140"/>
      <c r="E347" s="117"/>
      <c r="F347" s="117"/>
      <c r="G347" s="117"/>
      <c r="H347" s="117"/>
      <c r="I347" s="141"/>
      <c r="J347" s="117"/>
    </row>
    <row r="348" spans="1:10" x14ac:dyDescent="0.2">
      <c r="A348" s="117"/>
      <c r="B348" s="117"/>
      <c r="C348" s="117"/>
      <c r="D348" s="140"/>
      <c r="E348" s="117"/>
      <c r="F348" s="117"/>
      <c r="G348" s="117"/>
      <c r="H348" s="117"/>
      <c r="I348" s="141"/>
      <c r="J348" s="117"/>
    </row>
    <row r="349" spans="1:10" x14ac:dyDescent="0.2">
      <c r="A349" s="117"/>
      <c r="B349" s="117"/>
      <c r="C349" s="117"/>
      <c r="D349" s="140"/>
      <c r="E349" s="117"/>
      <c r="F349" s="117"/>
      <c r="G349" s="117"/>
      <c r="H349" s="117"/>
      <c r="I349" s="141"/>
      <c r="J349" s="117"/>
    </row>
    <row r="350" spans="1:10" x14ac:dyDescent="0.2">
      <c r="A350" s="117"/>
      <c r="B350" s="117"/>
      <c r="C350" s="117"/>
      <c r="D350" s="140"/>
      <c r="E350" s="117"/>
      <c r="F350" s="117"/>
      <c r="G350" s="117"/>
      <c r="H350" s="117"/>
      <c r="I350" s="141"/>
      <c r="J350" s="117"/>
    </row>
    <row r="351" spans="1:10" x14ac:dyDescent="0.2">
      <c r="A351" s="117"/>
      <c r="B351" s="117"/>
      <c r="C351" s="117"/>
      <c r="D351" s="140"/>
      <c r="E351" s="117"/>
      <c r="F351" s="117"/>
      <c r="G351" s="117"/>
      <c r="H351" s="117"/>
      <c r="I351" s="141"/>
      <c r="J351" s="117"/>
    </row>
    <row r="352" spans="1:10" x14ac:dyDescent="0.2">
      <c r="A352" s="117"/>
      <c r="B352" s="117"/>
      <c r="C352" s="117"/>
      <c r="D352" s="140"/>
      <c r="E352" s="117"/>
      <c r="F352" s="117"/>
      <c r="G352" s="117"/>
      <c r="H352" s="117"/>
      <c r="I352" s="141"/>
      <c r="J352" s="117"/>
    </row>
    <row r="353" spans="1:10" x14ac:dyDescent="0.2">
      <c r="A353" s="117"/>
      <c r="B353" s="117"/>
      <c r="C353" s="117"/>
      <c r="D353" s="140"/>
      <c r="E353" s="117"/>
      <c r="F353" s="117"/>
      <c r="G353" s="117"/>
      <c r="H353" s="117"/>
      <c r="I353" s="141"/>
      <c r="J353" s="117"/>
    </row>
    <row r="354" spans="1:10" x14ac:dyDescent="0.2">
      <c r="A354" s="117"/>
      <c r="B354" s="117"/>
      <c r="C354" s="117"/>
      <c r="D354" s="140"/>
      <c r="E354" s="117"/>
      <c r="F354" s="117"/>
      <c r="G354" s="117"/>
      <c r="H354" s="117"/>
      <c r="I354" s="141"/>
      <c r="J354" s="117"/>
    </row>
    <row r="355" spans="1:10" x14ac:dyDescent="0.2">
      <c r="A355" s="117"/>
      <c r="B355" s="117"/>
      <c r="C355" s="117"/>
      <c r="D355" s="140"/>
      <c r="E355" s="117"/>
      <c r="F355" s="117"/>
      <c r="G355" s="117"/>
      <c r="H355" s="117"/>
      <c r="I355" s="141"/>
      <c r="J355" s="117"/>
    </row>
    <row r="356" spans="1:10" x14ac:dyDescent="0.2">
      <c r="A356" s="117"/>
      <c r="B356" s="117"/>
      <c r="C356" s="117"/>
      <c r="D356" s="140"/>
      <c r="E356" s="117"/>
      <c r="F356" s="117"/>
      <c r="G356" s="117"/>
      <c r="H356" s="117"/>
      <c r="I356" s="141"/>
      <c r="J356" s="117"/>
    </row>
    <row r="357" spans="1:10" x14ac:dyDescent="0.2">
      <c r="A357" s="117"/>
      <c r="B357" s="117"/>
      <c r="C357" s="117"/>
      <c r="D357" s="140"/>
      <c r="E357" s="117"/>
      <c r="F357" s="117"/>
      <c r="G357" s="117"/>
      <c r="H357" s="117"/>
      <c r="I357" s="141"/>
      <c r="J357" s="117"/>
    </row>
    <row r="358" spans="1:10" x14ac:dyDescent="0.2">
      <c r="A358" s="117"/>
      <c r="B358" s="117"/>
      <c r="C358" s="117"/>
      <c r="D358" s="140"/>
      <c r="E358" s="117"/>
      <c r="F358" s="117"/>
      <c r="G358" s="117"/>
      <c r="H358" s="117"/>
      <c r="I358" s="141"/>
      <c r="J358" s="117"/>
    </row>
    <row r="359" spans="1:10" x14ac:dyDescent="0.2">
      <c r="A359" s="117"/>
      <c r="B359" s="117"/>
      <c r="C359" s="117"/>
      <c r="D359" s="140"/>
      <c r="E359" s="117"/>
      <c r="F359" s="117"/>
      <c r="G359" s="117"/>
      <c r="H359" s="117"/>
      <c r="I359" s="141"/>
      <c r="J359" s="117"/>
    </row>
    <row r="360" spans="1:10" x14ac:dyDescent="0.2">
      <c r="A360" s="117"/>
      <c r="B360" s="117"/>
      <c r="C360" s="117"/>
      <c r="D360" s="140"/>
      <c r="E360" s="117"/>
      <c r="F360" s="117"/>
      <c r="G360" s="117"/>
      <c r="H360" s="117"/>
      <c r="I360" s="141"/>
      <c r="J360" s="117"/>
    </row>
    <row r="361" spans="1:10" x14ac:dyDescent="0.2">
      <c r="A361" s="117"/>
      <c r="B361" s="117"/>
      <c r="C361" s="117"/>
      <c r="D361" s="140"/>
      <c r="E361" s="117"/>
      <c r="F361" s="117"/>
      <c r="G361" s="117"/>
      <c r="H361" s="117"/>
      <c r="I361" s="141"/>
      <c r="J361" s="117"/>
    </row>
    <row r="362" spans="1:10" x14ac:dyDescent="0.2">
      <c r="A362" s="117"/>
      <c r="B362" s="117"/>
      <c r="C362" s="117"/>
      <c r="D362" s="140"/>
      <c r="E362" s="117"/>
      <c r="F362" s="117"/>
      <c r="G362" s="117"/>
      <c r="H362" s="117"/>
      <c r="I362" s="141"/>
      <c r="J362" s="117"/>
    </row>
    <row r="363" spans="1:10" x14ac:dyDescent="0.2">
      <c r="A363" s="117"/>
      <c r="B363" s="117"/>
      <c r="C363" s="117"/>
      <c r="D363" s="140"/>
      <c r="E363" s="117"/>
      <c r="F363" s="117"/>
      <c r="G363" s="117"/>
      <c r="H363" s="117"/>
      <c r="I363" s="141"/>
      <c r="J363" s="117"/>
    </row>
    <row r="364" spans="1:10" x14ac:dyDescent="0.2">
      <c r="A364" s="117"/>
      <c r="B364" s="117"/>
      <c r="C364" s="117"/>
      <c r="D364" s="140"/>
      <c r="E364" s="117"/>
      <c r="F364" s="117"/>
      <c r="G364" s="117"/>
      <c r="H364" s="117"/>
      <c r="I364" s="141"/>
      <c r="J364" s="117"/>
    </row>
    <row r="365" spans="1:10" x14ac:dyDescent="0.2">
      <c r="A365" s="117"/>
      <c r="B365" s="117"/>
      <c r="C365" s="117"/>
      <c r="D365" s="140"/>
      <c r="E365" s="117"/>
      <c r="F365" s="117"/>
      <c r="G365" s="117"/>
      <c r="H365" s="117"/>
      <c r="I365" s="141"/>
      <c r="J365" s="117"/>
    </row>
    <row r="366" spans="1:10" x14ac:dyDescent="0.2">
      <c r="A366" s="117"/>
      <c r="B366" s="117"/>
      <c r="C366" s="117"/>
      <c r="D366" s="140"/>
      <c r="E366" s="117"/>
      <c r="F366" s="117"/>
      <c r="G366" s="117"/>
      <c r="H366" s="117"/>
      <c r="I366" s="141"/>
      <c r="J366" s="117"/>
    </row>
    <row r="367" spans="1:10" x14ac:dyDescent="0.2">
      <c r="A367" s="117"/>
      <c r="B367" s="117"/>
      <c r="C367" s="117"/>
      <c r="D367" s="140"/>
      <c r="E367" s="117"/>
      <c r="F367" s="117"/>
      <c r="G367" s="117"/>
      <c r="H367" s="117"/>
      <c r="I367" s="141"/>
      <c r="J367" s="117"/>
    </row>
    <row r="368" spans="1:10" x14ac:dyDescent="0.2">
      <c r="A368" s="117"/>
      <c r="B368" s="117"/>
      <c r="C368" s="117"/>
      <c r="D368" s="140"/>
      <c r="E368" s="117"/>
      <c r="F368" s="117"/>
      <c r="G368" s="117"/>
      <c r="H368" s="117"/>
      <c r="I368" s="141"/>
      <c r="J368" s="117"/>
    </row>
    <row r="369" spans="1:10" x14ac:dyDescent="0.2">
      <c r="A369" s="117"/>
      <c r="B369" s="117"/>
      <c r="C369" s="117"/>
      <c r="D369" s="140"/>
      <c r="E369" s="117"/>
      <c r="F369" s="117"/>
      <c r="G369" s="117"/>
      <c r="H369" s="117"/>
      <c r="I369" s="141"/>
      <c r="J369" s="117"/>
    </row>
    <row r="370" spans="1:10" x14ac:dyDescent="0.2">
      <c r="A370" s="117"/>
      <c r="B370" s="117"/>
      <c r="C370" s="117"/>
      <c r="D370" s="140"/>
      <c r="E370" s="117"/>
      <c r="F370" s="117"/>
      <c r="G370" s="117"/>
      <c r="H370" s="117"/>
      <c r="I370" s="141"/>
      <c r="J370" s="117"/>
    </row>
    <row r="371" spans="1:10" x14ac:dyDescent="0.2">
      <c r="A371" s="117"/>
      <c r="B371" s="117"/>
      <c r="C371" s="117"/>
      <c r="D371" s="140"/>
      <c r="E371" s="117"/>
      <c r="F371" s="117"/>
      <c r="G371" s="117"/>
      <c r="H371" s="117"/>
      <c r="I371" s="141"/>
      <c r="J371" s="117"/>
    </row>
    <row r="372" spans="1:10" x14ac:dyDescent="0.2">
      <c r="A372" s="117"/>
      <c r="B372" s="117"/>
      <c r="C372" s="117"/>
      <c r="D372" s="140"/>
      <c r="E372" s="117"/>
      <c r="F372" s="117"/>
      <c r="G372" s="117"/>
      <c r="H372" s="117"/>
      <c r="I372" s="141"/>
      <c r="J372" s="117"/>
    </row>
    <row r="373" spans="1:10" x14ac:dyDescent="0.2">
      <c r="A373" s="117"/>
      <c r="B373" s="117"/>
      <c r="C373" s="117"/>
      <c r="D373" s="140"/>
      <c r="E373" s="117"/>
      <c r="F373" s="117"/>
      <c r="G373" s="117"/>
      <c r="H373" s="117"/>
      <c r="I373" s="141"/>
      <c r="J373" s="117"/>
    </row>
    <row r="374" spans="1:10" x14ac:dyDescent="0.2">
      <c r="A374" s="117"/>
      <c r="B374" s="117"/>
      <c r="C374" s="117"/>
      <c r="D374" s="140"/>
      <c r="E374" s="117"/>
      <c r="F374" s="117"/>
      <c r="G374" s="117"/>
      <c r="H374" s="117"/>
      <c r="I374" s="141"/>
      <c r="J374" s="117"/>
    </row>
    <row r="375" spans="1:10" x14ac:dyDescent="0.2">
      <c r="A375" s="117"/>
      <c r="B375" s="117"/>
      <c r="C375" s="117"/>
      <c r="D375" s="140"/>
      <c r="E375" s="117"/>
      <c r="F375" s="117"/>
      <c r="G375" s="117"/>
      <c r="H375" s="117"/>
      <c r="I375" s="141"/>
      <c r="J375" s="117"/>
    </row>
    <row r="376" spans="1:10" x14ac:dyDescent="0.2">
      <c r="A376" s="117"/>
      <c r="B376" s="117"/>
      <c r="C376" s="117"/>
      <c r="D376" s="140"/>
      <c r="E376" s="117"/>
      <c r="F376" s="117"/>
      <c r="G376" s="117"/>
      <c r="H376" s="117"/>
      <c r="I376" s="141"/>
      <c r="J376" s="117"/>
    </row>
    <row r="377" spans="1:10" x14ac:dyDescent="0.2">
      <c r="A377" s="117"/>
      <c r="B377" s="117"/>
      <c r="C377" s="117"/>
      <c r="D377" s="140"/>
      <c r="E377" s="117"/>
      <c r="F377" s="117"/>
      <c r="G377" s="117"/>
      <c r="H377" s="117"/>
      <c r="I377" s="141"/>
      <c r="J377" s="117"/>
    </row>
    <row r="378" spans="1:10" x14ac:dyDescent="0.2">
      <c r="A378" s="117"/>
      <c r="B378" s="117"/>
      <c r="C378" s="117"/>
      <c r="D378" s="140"/>
      <c r="E378" s="117"/>
      <c r="F378" s="117"/>
      <c r="G378" s="117"/>
      <c r="H378" s="117"/>
      <c r="I378" s="141"/>
      <c r="J378" s="117"/>
    </row>
    <row r="379" spans="1:10" x14ac:dyDescent="0.2">
      <c r="A379" s="117"/>
      <c r="B379" s="117"/>
      <c r="C379" s="117"/>
      <c r="D379" s="140"/>
      <c r="E379" s="117"/>
      <c r="F379" s="117"/>
      <c r="G379" s="117"/>
      <c r="H379" s="117"/>
      <c r="I379" s="141"/>
      <c r="J379" s="117"/>
    </row>
    <row r="380" spans="1:10" x14ac:dyDescent="0.2">
      <c r="A380" s="117"/>
      <c r="B380" s="117"/>
      <c r="C380" s="117"/>
      <c r="D380" s="140"/>
      <c r="E380" s="117"/>
      <c r="F380" s="117"/>
      <c r="G380" s="117"/>
      <c r="H380" s="117"/>
      <c r="I380" s="141"/>
      <c r="J380" s="117"/>
    </row>
    <row r="381" spans="1:10" x14ac:dyDescent="0.2">
      <c r="A381" s="117"/>
      <c r="B381" s="117"/>
      <c r="C381" s="117"/>
      <c r="D381" s="140"/>
      <c r="E381" s="117"/>
      <c r="F381" s="117"/>
      <c r="G381" s="117"/>
      <c r="H381" s="117"/>
      <c r="I381" s="141"/>
      <c r="J381" s="117"/>
    </row>
    <row r="382" spans="1:10" x14ac:dyDescent="0.2">
      <c r="A382" s="117"/>
      <c r="B382" s="117"/>
      <c r="C382" s="117"/>
      <c r="D382" s="140"/>
      <c r="E382" s="117"/>
      <c r="F382" s="117"/>
      <c r="G382" s="117"/>
      <c r="H382" s="117"/>
      <c r="I382" s="141"/>
      <c r="J382" s="117"/>
    </row>
    <row r="383" spans="1:10" x14ac:dyDescent="0.2">
      <c r="A383" s="117"/>
      <c r="B383" s="117"/>
      <c r="C383" s="117"/>
      <c r="D383" s="140"/>
      <c r="E383" s="117"/>
      <c r="F383" s="117"/>
      <c r="G383" s="117"/>
      <c r="H383" s="117"/>
      <c r="I383" s="141"/>
      <c r="J383" s="117"/>
    </row>
    <row r="384" spans="1:10" x14ac:dyDescent="0.2">
      <c r="A384" s="117"/>
      <c r="B384" s="117"/>
      <c r="C384" s="117"/>
      <c r="D384" s="140"/>
      <c r="E384" s="117"/>
      <c r="F384" s="117"/>
      <c r="G384" s="117"/>
      <c r="H384" s="117"/>
      <c r="I384" s="141"/>
      <c r="J384" s="117"/>
    </row>
    <row r="385" spans="1:10" x14ac:dyDescent="0.2">
      <c r="A385" s="117"/>
      <c r="B385" s="117"/>
      <c r="C385" s="117"/>
      <c r="D385" s="140"/>
      <c r="E385" s="117"/>
      <c r="F385" s="117"/>
      <c r="G385" s="117"/>
      <c r="H385" s="117"/>
      <c r="I385" s="141"/>
      <c r="J385" s="117"/>
    </row>
    <row r="386" spans="1:10" x14ac:dyDescent="0.2">
      <c r="A386" s="117"/>
      <c r="B386" s="117"/>
      <c r="C386" s="117"/>
      <c r="D386" s="140"/>
      <c r="E386" s="117"/>
      <c r="F386" s="117"/>
      <c r="G386" s="117"/>
      <c r="H386" s="117"/>
      <c r="I386" s="141"/>
      <c r="J386" s="117"/>
    </row>
    <row r="387" spans="1:10" x14ac:dyDescent="0.2">
      <c r="A387" s="117"/>
      <c r="B387" s="117"/>
      <c r="C387" s="117"/>
      <c r="D387" s="140"/>
      <c r="E387" s="117"/>
      <c r="F387" s="117"/>
      <c r="G387" s="117"/>
      <c r="H387" s="117"/>
      <c r="I387" s="141"/>
      <c r="J387" s="117"/>
    </row>
    <row r="388" spans="1:10" x14ac:dyDescent="0.2">
      <c r="A388" s="117"/>
      <c r="B388" s="117"/>
      <c r="C388" s="117"/>
      <c r="D388" s="140"/>
      <c r="E388" s="117"/>
      <c r="F388" s="117"/>
      <c r="G388" s="117"/>
      <c r="H388" s="117"/>
      <c r="I388" s="141"/>
      <c r="J388" s="117"/>
    </row>
    <row r="389" spans="1:10" x14ac:dyDescent="0.2">
      <c r="A389" s="117"/>
      <c r="B389" s="117"/>
      <c r="C389" s="117"/>
      <c r="D389" s="140"/>
      <c r="E389" s="117"/>
      <c r="F389" s="117"/>
      <c r="G389" s="117"/>
      <c r="H389" s="117"/>
      <c r="I389" s="141"/>
      <c r="J389" s="117"/>
    </row>
    <row r="390" spans="1:10" x14ac:dyDescent="0.2">
      <c r="A390" s="117"/>
      <c r="B390" s="117"/>
      <c r="C390" s="117"/>
      <c r="D390" s="140"/>
      <c r="E390" s="117"/>
      <c r="F390" s="117"/>
      <c r="G390" s="117"/>
      <c r="H390" s="117"/>
      <c r="I390" s="141"/>
      <c r="J390" s="117"/>
    </row>
    <row r="391" spans="1:10" x14ac:dyDescent="0.2">
      <c r="A391" s="117"/>
      <c r="B391" s="117"/>
      <c r="C391" s="117"/>
      <c r="D391" s="140"/>
      <c r="E391" s="117"/>
      <c r="F391" s="117"/>
      <c r="G391" s="117"/>
      <c r="H391" s="117"/>
      <c r="I391" s="141"/>
      <c r="J391" s="117"/>
    </row>
    <row r="392" spans="1:10" x14ac:dyDescent="0.2">
      <c r="A392" s="117"/>
      <c r="B392" s="117"/>
      <c r="C392" s="117"/>
      <c r="D392" s="140"/>
      <c r="E392" s="117"/>
      <c r="F392" s="117"/>
      <c r="G392" s="117"/>
      <c r="H392" s="117"/>
      <c r="I392" s="141"/>
      <c r="J392" s="117"/>
    </row>
    <row r="393" spans="1:10" x14ac:dyDescent="0.2">
      <c r="A393" s="117"/>
      <c r="B393" s="117"/>
      <c r="C393" s="117"/>
      <c r="D393" s="140"/>
      <c r="E393" s="117"/>
      <c r="F393" s="117"/>
      <c r="G393" s="117"/>
      <c r="H393" s="117"/>
      <c r="I393" s="141"/>
      <c r="J393" s="117"/>
    </row>
    <row r="394" spans="1:10" x14ac:dyDescent="0.2">
      <c r="A394" s="117"/>
      <c r="B394" s="117"/>
      <c r="C394" s="117"/>
      <c r="D394" s="140"/>
      <c r="E394" s="117"/>
      <c r="F394" s="117"/>
      <c r="G394" s="117"/>
      <c r="H394" s="117"/>
      <c r="I394" s="141"/>
      <c r="J394" s="117"/>
    </row>
    <row r="395" spans="1:10" x14ac:dyDescent="0.2">
      <c r="A395" s="117"/>
      <c r="B395" s="117"/>
      <c r="C395" s="117"/>
      <c r="D395" s="140"/>
      <c r="E395" s="117"/>
      <c r="F395" s="117"/>
      <c r="G395" s="117"/>
      <c r="H395" s="117"/>
      <c r="I395" s="141"/>
      <c r="J395" s="117"/>
    </row>
    <row r="396" spans="1:10" x14ac:dyDescent="0.2">
      <c r="A396" s="117"/>
      <c r="B396" s="117"/>
      <c r="C396" s="117"/>
      <c r="D396" s="140"/>
      <c r="E396" s="117"/>
      <c r="F396" s="117"/>
      <c r="G396" s="117"/>
      <c r="H396" s="117"/>
      <c r="I396" s="141"/>
      <c r="J396" s="117"/>
    </row>
    <row r="397" spans="1:10" x14ac:dyDescent="0.2">
      <c r="A397" s="117"/>
      <c r="B397" s="117"/>
      <c r="C397" s="117"/>
      <c r="D397" s="140"/>
      <c r="E397" s="117"/>
      <c r="F397" s="117"/>
      <c r="G397" s="117"/>
      <c r="H397" s="117"/>
      <c r="I397" s="141"/>
      <c r="J397" s="117"/>
    </row>
    <row r="398" spans="1:10" x14ac:dyDescent="0.2">
      <c r="A398" s="117"/>
      <c r="B398" s="117"/>
      <c r="C398" s="117"/>
      <c r="D398" s="140"/>
      <c r="E398" s="117"/>
      <c r="F398" s="117"/>
      <c r="G398" s="117"/>
      <c r="H398" s="117"/>
      <c r="I398" s="141"/>
      <c r="J398" s="117"/>
    </row>
    <row r="399" spans="1:10" x14ac:dyDescent="0.2">
      <c r="A399" s="117"/>
      <c r="B399" s="117"/>
      <c r="C399" s="117"/>
      <c r="D399" s="140"/>
      <c r="E399" s="117"/>
      <c r="F399" s="117"/>
      <c r="G399" s="117"/>
      <c r="H399" s="117"/>
      <c r="I399" s="141"/>
      <c r="J399" s="117"/>
    </row>
    <row r="400" spans="1:10" x14ac:dyDescent="0.2">
      <c r="A400" s="117"/>
      <c r="B400" s="117"/>
      <c r="C400" s="117"/>
      <c r="D400" s="140"/>
      <c r="E400" s="117"/>
      <c r="F400" s="117"/>
      <c r="G400" s="117"/>
      <c r="H400" s="117"/>
      <c r="I400" s="141"/>
      <c r="J400" s="117"/>
    </row>
    <row r="401" spans="1:10" x14ac:dyDescent="0.2">
      <c r="A401" s="117"/>
      <c r="B401" s="117"/>
      <c r="C401" s="117"/>
      <c r="D401" s="140"/>
      <c r="E401" s="117"/>
      <c r="F401" s="117"/>
      <c r="G401" s="117"/>
      <c r="H401" s="117"/>
      <c r="I401" s="141"/>
      <c r="J401" s="117"/>
    </row>
    <row r="402" spans="1:10" x14ac:dyDescent="0.2">
      <c r="A402" s="117"/>
      <c r="B402" s="117"/>
      <c r="C402" s="117"/>
      <c r="D402" s="140"/>
      <c r="E402" s="117"/>
      <c r="F402" s="117"/>
      <c r="G402" s="117"/>
      <c r="H402" s="117"/>
      <c r="I402" s="141"/>
      <c r="J402" s="117"/>
    </row>
    <row r="403" spans="1:10" x14ac:dyDescent="0.2">
      <c r="A403" s="117"/>
      <c r="B403" s="117"/>
      <c r="C403" s="117"/>
      <c r="D403" s="140"/>
      <c r="E403" s="117"/>
      <c r="F403" s="117"/>
      <c r="G403" s="117"/>
      <c r="H403" s="117"/>
      <c r="I403" s="141"/>
      <c r="J403" s="117"/>
    </row>
    <row r="404" spans="1:10" x14ac:dyDescent="0.2">
      <c r="A404" s="117"/>
      <c r="B404" s="117"/>
      <c r="C404" s="117"/>
      <c r="D404" s="140"/>
      <c r="E404" s="117"/>
      <c r="F404" s="117"/>
      <c r="G404" s="117"/>
      <c r="H404" s="117"/>
      <c r="I404" s="141"/>
      <c r="J404" s="117"/>
    </row>
    <row r="405" spans="1:10" x14ac:dyDescent="0.2">
      <c r="A405" s="117"/>
      <c r="B405" s="117"/>
      <c r="C405" s="117"/>
      <c r="D405" s="140"/>
      <c r="E405" s="117"/>
      <c r="F405" s="117"/>
      <c r="G405" s="117"/>
      <c r="H405" s="117"/>
      <c r="I405" s="141"/>
      <c r="J405" s="117"/>
    </row>
    <row r="406" spans="1:10" x14ac:dyDescent="0.2">
      <c r="A406" s="117"/>
      <c r="B406" s="117"/>
      <c r="C406" s="117"/>
      <c r="D406" s="140"/>
      <c r="E406" s="117"/>
      <c r="F406" s="117"/>
      <c r="G406" s="117"/>
      <c r="H406" s="117"/>
      <c r="I406" s="141"/>
      <c r="J406" s="117"/>
    </row>
    <row r="407" spans="1:10" x14ac:dyDescent="0.2">
      <c r="A407" s="117"/>
      <c r="B407" s="117"/>
      <c r="C407" s="117"/>
      <c r="D407" s="140"/>
      <c r="E407" s="117"/>
      <c r="F407" s="117"/>
      <c r="G407" s="117"/>
      <c r="H407" s="117"/>
      <c r="I407" s="141"/>
      <c r="J407" s="117"/>
    </row>
    <row r="408" spans="1:10" x14ac:dyDescent="0.2">
      <c r="A408" s="117"/>
      <c r="B408" s="117"/>
      <c r="C408" s="117"/>
      <c r="D408" s="140"/>
      <c r="E408" s="117"/>
      <c r="F408" s="117"/>
      <c r="G408" s="117"/>
      <c r="H408" s="117"/>
      <c r="I408" s="141"/>
      <c r="J408" s="117"/>
    </row>
    <row r="409" spans="1:10" x14ac:dyDescent="0.2">
      <c r="A409" s="117"/>
      <c r="B409" s="117"/>
      <c r="C409" s="117"/>
      <c r="D409" s="140"/>
      <c r="E409" s="117"/>
      <c r="F409" s="117"/>
      <c r="G409" s="117"/>
      <c r="H409" s="117"/>
      <c r="I409" s="141"/>
      <c r="J409" s="117"/>
    </row>
    <row r="410" spans="1:10" x14ac:dyDescent="0.2">
      <c r="A410" s="117"/>
      <c r="B410" s="117"/>
      <c r="C410" s="117"/>
      <c r="D410" s="140"/>
      <c r="E410" s="117"/>
      <c r="F410" s="117"/>
      <c r="G410" s="117"/>
      <c r="H410" s="117"/>
      <c r="I410" s="141"/>
      <c r="J410" s="117"/>
    </row>
    <row r="411" spans="1:10" x14ac:dyDescent="0.2">
      <c r="A411" s="117"/>
      <c r="B411" s="117"/>
      <c r="C411" s="117"/>
      <c r="D411" s="140"/>
      <c r="E411" s="117"/>
      <c r="F411" s="117"/>
      <c r="G411" s="117"/>
      <c r="H411" s="117"/>
      <c r="I411" s="141"/>
      <c r="J411" s="117"/>
    </row>
    <row r="412" spans="1:10" x14ac:dyDescent="0.2">
      <c r="A412" s="117"/>
      <c r="B412" s="117"/>
      <c r="C412" s="117"/>
      <c r="D412" s="140"/>
      <c r="E412" s="117"/>
      <c r="F412" s="117"/>
      <c r="G412" s="117"/>
      <c r="H412" s="117"/>
      <c r="I412" s="141"/>
      <c r="J412" s="117"/>
    </row>
    <row r="413" spans="1:10" x14ac:dyDescent="0.2">
      <c r="A413" s="117"/>
      <c r="B413" s="117"/>
      <c r="C413" s="117"/>
      <c r="D413" s="140"/>
      <c r="E413" s="117"/>
      <c r="F413" s="117"/>
      <c r="G413" s="117"/>
      <c r="H413" s="117"/>
      <c r="I413" s="141"/>
      <c r="J413" s="117"/>
    </row>
    <row r="414" spans="1:10" x14ac:dyDescent="0.2">
      <c r="A414" s="117"/>
      <c r="B414" s="117"/>
      <c r="C414" s="117"/>
      <c r="D414" s="140"/>
      <c r="E414" s="117"/>
      <c r="F414" s="117"/>
      <c r="G414" s="117"/>
      <c r="H414" s="117"/>
      <c r="I414" s="141"/>
      <c r="J414" s="117"/>
    </row>
    <row r="415" spans="1:10" x14ac:dyDescent="0.2">
      <c r="A415" s="117"/>
      <c r="B415" s="117"/>
      <c r="C415" s="117"/>
      <c r="D415" s="140"/>
      <c r="E415" s="117"/>
      <c r="F415" s="117"/>
      <c r="G415" s="117"/>
      <c r="H415" s="117"/>
      <c r="I415" s="141"/>
      <c r="J415" s="117"/>
    </row>
    <row r="416" spans="1:10" x14ac:dyDescent="0.2">
      <c r="A416" s="117"/>
      <c r="B416" s="117"/>
      <c r="C416" s="117"/>
      <c r="D416" s="140"/>
      <c r="E416" s="117"/>
      <c r="F416" s="117"/>
      <c r="G416" s="117"/>
      <c r="H416" s="117"/>
      <c r="I416" s="141"/>
      <c r="J416" s="117"/>
    </row>
    <row r="417" spans="1:10" x14ac:dyDescent="0.2">
      <c r="A417" s="117"/>
      <c r="B417" s="117"/>
      <c r="C417" s="117"/>
      <c r="D417" s="140"/>
      <c r="E417" s="117"/>
      <c r="F417" s="117"/>
      <c r="G417" s="117"/>
      <c r="H417" s="117"/>
      <c r="I417" s="141"/>
      <c r="J417" s="117"/>
    </row>
    <row r="418" spans="1:10" x14ac:dyDescent="0.2">
      <c r="A418" s="117"/>
      <c r="B418" s="117"/>
      <c r="C418" s="117"/>
      <c r="D418" s="140"/>
      <c r="E418" s="117"/>
      <c r="F418" s="117"/>
      <c r="G418" s="117"/>
      <c r="H418" s="117"/>
      <c r="I418" s="141"/>
      <c r="J418" s="117"/>
    </row>
    <row r="419" spans="1:10" x14ac:dyDescent="0.2">
      <c r="A419" s="117"/>
      <c r="B419" s="117"/>
      <c r="C419" s="117"/>
      <c r="D419" s="140"/>
      <c r="E419" s="117"/>
      <c r="F419" s="117"/>
      <c r="G419" s="117"/>
      <c r="H419" s="117"/>
      <c r="I419" s="141"/>
      <c r="J419" s="117"/>
    </row>
    <row r="420" spans="1:10" x14ac:dyDescent="0.2">
      <c r="A420" s="117"/>
      <c r="B420" s="117"/>
      <c r="C420" s="117"/>
      <c r="D420" s="140"/>
      <c r="E420" s="117"/>
      <c r="F420" s="117"/>
      <c r="G420" s="117"/>
      <c r="H420" s="117"/>
      <c r="I420" s="141"/>
      <c r="J420" s="117"/>
    </row>
    <row r="421" spans="1:10" x14ac:dyDescent="0.2">
      <c r="A421" s="117"/>
      <c r="B421" s="117"/>
      <c r="C421" s="117"/>
      <c r="D421" s="140"/>
      <c r="E421" s="117"/>
      <c r="F421" s="117"/>
      <c r="G421" s="117"/>
      <c r="H421" s="117"/>
      <c r="I421" s="141"/>
      <c r="J421" s="117"/>
    </row>
    <row r="422" spans="1:10" x14ac:dyDescent="0.2">
      <c r="A422" s="117"/>
      <c r="B422" s="117"/>
      <c r="C422" s="117"/>
      <c r="D422" s="140"/>
      <c r="E422" s="117"/>
      <c r="F422" s="117"/>
      <c r="G422" s="117"/>
      <c r="H422" s="117"/>
      <c r="I422" s="141"/>
      <c r="J422" s="117"/>
    </row>
    <row r="423" spans="1:10" x14ac:dyDescent="0.2">
      <c r="A423" s="117"/>
      <c r="B423" s="117"/>
      <c r="C423" s="117"/>
      <c r="D423" s="140"/>
      <c r="E423" s="117"/>
      <c r="F423" s="117"/>
      <c r="G423" s="117"/>
      <c r="H423" s="117"/>
      <c r="I423" s="141"/>
      <c r="J423" s="117"/>
    </row>
    <row r="424" spans="1:10" x14ac:dyDescent="0.2">
      <c r="A424" s="117"/>
      <c r="B424" s="117"/>
      <c r="C424" s="117"/>
      <c r="D424" s="140"/>
      <c r="E424" s="117"/>
      <c r="F424" s="117"/>
      <c r="G424" s="117"/>
      <c r="H424" s="117"/>
      <c r="I424" s="141"/>
      <c r="J424" s="117"/>
    </row>
    <row r="425" spans="1:10" x14ac:dyDescent="0.2">
      <c r="A425" s="117"/>
      <c r="B425" s="117"/>
      <c r="C425" s="117"/>
      <c r="D425" s="140"/>
      <c r="E425" s="117"/>
      <c r="F425" s="117"/>
      <c r="G425" s="117"/>
      <c r="H425" s="117"/>
      <c r="I425" s="141"/>
      <c r="J425" s="117"/>
    </row>
    <row r="426" spans="1:10" x14ac:dyDescent="0.2">
      <c r="A426" s="117"/>
      <c r="B426" s="117"/>
      <c r="C426" s="117"/>
      <c r="D426" s="140"/>
      <c r="E426" s="117"/>
      <c r="F426" s="117"/>
      <c r="G426" s="117"/>
      <c r="H426" s="117"/>
      <c r="I426" s="141"/>
      <c r="J426" s="117"/>
    </row>
    <row r="427" spans="1:10" x14ac:dyDescent="0.2">
      <c r="A427" s="117"/>
      <c r="B427" s="117"/>
      <c r="C427" s="117"/>
      <c r="D427" s="140"/>
      <c r="E427" s="117"/>
      <c r="F427" s="117"/>
      <c r="G427" s="117"/>
      <c r="H427" s="117"/>
      <c r="I427" s="141"/>
      <c r="J427" s="117"/>
    </row>
    <row r="428" spans="1:10" x14ac:dyDescent="0.2">
      <c r="A428" s="117"/>
      <c r="B428" s="117"/>
      <c r="C428" s="117"/>
      <c r="D428" s="140"/>
      <c r="E428" s="117"/>
      <c r="F428" s="117"/>
      <c r="G428" s="117"/>
      <c r="H428" s="117"/>
      <c r="I428" s="141"/>
      <c r="J428" s="117"/>
    </row>
    <row r="429" spans="1:10" x14ac:dyDescent="0.2">
      <c r="A429" s="117"/>
      <c r="B429" s="117"/>
      <c r="C429" s="117"/>
      <c r="D429" s="140"/>
      <c r="E429" s="117"/>
      <c r="F429" s="117"/>
      <c r="G429" s="117"/>
      <c r="H429" s="117"/>
      <c r="I429" s="141"/>
      <c r="J429" s="117"/>
    </row>
    <row r="430" spans="1:10" x14ac:dyDescent="0.2">
      <c r="A430" s="117"/>
      <c r="B430" s="117"/>
      <c r="C430" s="117"/>
      <c r="D430" s="140"/>
      <c r="E430" s="117"/>
      <c r="F430" s="117"/>
      <c r="G430" s="117"/>
      <c r="H430" s="117"/>
      <c r="I430" s="141"/>
      <c r="J430" s="117"/>
    </row>
    <row r="431" spans="1:10" x14ac:dyDescent="0.2">
      <c r="A431" s="117"/>
      <c r="B431" s="117"/>
      <c r="C431" s="117"/>
      <c r="D431" s="140"/>
      <c r="E431" s="117"/>
      <c r="F431" s="117"/>
      <c r="G431" s="117"/>
      <c r="H431" s="117"/>
      <c r="I431" s="141"/>
      <c r="J431" s="117"/>
    </row>
    <row r="432" spans="1:10" x14ac:dyDescent="0.2">
      <c r="A432" s="117"/>
      <c r="B432" s="117"/>
      <c r="C432" s="117"/>
      <c r="D432" s="140"/>
      <c r="E432" s="117"/>
      <c r="F432" s="117"/>
      <c r="G432" s="117"/>
      <c r="H432" s="117"/>
      <c r="I432" s="141"/>
      <c r="J432" s="117"/>
    </row>
    <row r="433" spans="1:10" x14ac:dyDescent="0.2">
      <c r="A433" s="117"/>
      <c r="B433" s="117"/>
      <c r="C433" s="117"/>
      <c r="D433" s="140"/>
      <c r="E433" s="117"/>
      <c r="F433" s="117"/>
      <c r="G433" s="117"/>
      <c r="H433" s="117"/>
      <c r="I433" s="141"/>
      <c r="J433" s="117"/>
    </row>
    <row r="434" spans="1:10" x14ac:dyDescent="0.2">
      <c r="A434" s="117"/>
      <c r="B434" s="117"/>
      <c r="C434" s="117"/>
      <c r="D434" s="140"/>
      <c r="E434" s="117"/>
      <c r="F434" s="117"/>
      <c r="G434" s="117"/>
      <c r="H434" s="117"/>
      <c r="I434" s="141"/>
      <c r="J434" s="117"/>
    </row>
    <row r="435" spans="1:10" x14ac:dyDescent="0.2">
      <c r="A435" s="117"/>
      <c r="B435" s="117"/>
      <c r="C435" s="117"/>
      <c r="D435" s="140"/>
      <c r="E435" s="117"/>
      <c r="F435" s="117"/>
      <c r="G435" s="117"/>
      <c r="H435" s="117"/>
      <c r="I435" s="141"/>
      <c r="J435" s="117"/>
    </row>
    <row r="436" spans="1:10" x14ac:dyDescent="0.2">
      <c r="A436" s="117"/>
      <c r="B436" s="117"/>
      <c r="C436" s="117"/>
      <c r="D436" s="140"/>
      <c r="E436" s="117"/>
      <c r="F436" s="117"/>
      <c r="G436" s="117"/>
      <c r="H436" s="117"/>
      <c r="I436" s="141"/>
      <c r="J436" s="117"/>
    </row>
    <row r="437" spans="1:10" x14ac:dyDescent="0.2">
      <c r="A437" s="117"/>
      <c r="B437" s="117"/>
      <c r="C437" s="117"/>
      <c r="D437" s="140"/>
      <c r="E437" s="117"/>
      <c r="F437" s="117"/>
      <c r="G437" s="117"/>
      <c r="H437" s="117"/>
      <c r="I437" s="141"/>
      <c r="J437" s="117"/>
    </row>
    <row r="438" spans="1:10" x14ac:dyDescent="0.2">
      <c r="A438" s="117"/>
      <c r="B438" s="117"/>
      <c r="C438" s="117"/>
      <c r="D438" s="140"/>
      <c r="E438" s="117"/>
      <c r="F438" s="117"/>
      <c r="G438" s="117"/>
      <c r="H438" s="117"/>
      <c r="I438" s="141"/>
      <c r="J438" s="117"/>
    </row>
    <row r="439" spans="1:10" x14ac:dyDescent="0.2">
      <c r="A439" s="117"/>
      <c r="B439" s="117"/>
      <c r="C439" s="117"/>
      <c r="D439" s="140"/>
      <c r="E439" s="117"/>
      <c r="F439" s="117"/>
      <c r="G439" s="117"/>
      <c r="H439" s="117"/>
      <c r="I439" s="141"/>
      <c r="J439" s="117"/>
    </row>
    <row r="440" spans="1:10" x14ac:dyDescent="0.2">
      <c r="A440" s="117"/>
      <c r="B440" s="117"/>
      <c r="C440" s="117"/>
      <c r="D440" s="140"/>
      <c r="E440" s="117"/>
      <c r="F440" s="117"/>
      <c r="G440" s="117"/>
      <c r="H440" s="117"/>
      <c r="I440" s="141"/>
      <c r="J440" s="117"/>
    </row>
    <row r="441" spans="1:10" x14ac:dyDescent="0.2">
      <c r="A441" s="117"/>
      <c r="B441" s="117"/>
      <c r="C441" s="117"/>
      <c r="D441" s="140"/>
      <c r="E441" s="117"/>
      <c r="F441" s="117"/>
      <c r="G441" s="117"/>
      <c r="H441" s="117"/>
      <c r="I441" s="141"/>
      <c r="J441" s="117"/>
    </row>
    <row r="442" spans="1:10" x14ac:dyDescent="0.2">
      <c r="A442" s="117"/>
      <c r="B442" s="117"/>
      <c r="C442" s="117"/>
      <c r="D442" s="140"/>
      <c r="E442" s="117"/>
      <c r="F442" s="117"/>
      <c r="G442" s="117"/>
      <c r="H442" s="117"/>
      <c r="I442" s="141"/>
      <c r="J442" s="117"/>
    </row>
    <row r="443" spans="1:10" x14ac:dyDescent="0.2">
      <c r="A443" s="117"/>
      <c r="B443" s="117"/>
      <c r="C443" s="117"/>
      <c r="D443" s="140"/>
      <c r="E443" s="117"/>
      <c r="F443" s="117"/>
      <c r="G443" s="117"/>
      <c r="H443" s="117"/>
      <c r="I443" s="141"/>
      <c r="J443" s="117"/>
    </row>
    <row r="444" spans="1:10" x14ac:dyDescent="0.2">
      <c r="A444" s="117"/>
      <c r="B444" s="117"/>
      <c r="C444" s="117"/>
      <c r="D444" s="140"/>
      <c r="E444" s="117"/>
      <c r="F444" s="117"/>
      <c r="G444" s="117"/>
      <c r="H444" s="117"/>
      <c r="I444" s="141"/>
      <c r="J444" s="117"/>
    </row>
    <row r="445" spans="1:10" x14ac:dyDescent="0.2">
      <c r="A445" s="117"/>
      <c r="B445" s="117"/>
      <c r="C445" s="117"/>
      <c r="D445" s="140"/>
      <c r="E445" s="117"/>
      <c r="F445" s="117"/>
      <c r="G445" s="117"/>
      <c r="H445" s="117"/>
      <c r="I445" s="141"/>
      <c r="J445" s="117"/>
    </row>
    <row r="446" spans="1:10" x14ac:dyDescent="0.2">
      <c r="A446" s="117"/>
      <c r="B446" s="117"/>
      <c r="C446" s="117"/>
      <c r="D446" s="140"/>
      <c r="E446" s="117"/>
      <c r="F446" s="117"/>
      <c r="G446" s="117"/>
      <c r="H446" s="117"/>
      <c r="I446" s="141"/>
      <c r="J446" s="117"/>
    </row>
    <row r="447" spans="1:10" x14ac:dyDescent="0.2">
      <c r="A447" s="117"/>
      <c r="B447" s="117"/>
      <c r="C447" s="117"/>
      <c r="D447" s="140"/>
      <c r="E447" s="117"/>
      <c r="F447" s="117"/>
      <c r="G447" s="117"/>
      <c r="H447" s="117"/>
      <c r="I447" s="141"/>
      <c r="J447" s="117"/>
    </row>
    <row r="448" spans="1:10" x14ac:dyDescent="0.2">
      <c r="A448" s="117"/>
      <c r="B448" s="117"/>
      <c r="C448" s="117"/>
      <c r="D448" s="140"/>
      <c r="E448" s="117"/>
      <c r="F448" s="117"/>
      <c r="G448" s="117"/>
      <c r="H448" s="117"/>
      <c r="I448" s="141"/>
      <c r="J448" s="117"/>
    </row>
    <row r="449" spans="1:10" x14ac:dyDescent="0.2">
      <c r="A449" s="117"/>
      <c r="B449" s="117"/>
      <c r="C449" s="117"/>
      <c r="D449" s="140"/>
      <c r="E449" s="117"/>
      <c r="F449" s="117"/>
      <c r="G449" s="117"/>
      <c r="H449" s="117"/>
      <c r="I449" s="141"/>
      <c r="J449" s="117"/>
    </row>
    <row r="450" spans="1:10" x14ac:dyDescent="0.2">
      <c r="A450" s="117"/>
      <c r="B450" s="117"/>
      <c r="C450" s="117"/>
      <c r="D450" s="140"/>
      <c r="E450" s="117"/>
      <c r="F450" s="117"/>
      <c r="G450" s="117"/>
      <c r="H450" s="117"/>
      <c r="I450" s="141"/>
      <c r="J450" s="117"/>
    </row>
    <row r="451" spans="1:10" x14ac:dyDescent="0.2">
      <c r="A451" s="117"/>
      <c r="B451" s="117"/>
      <c r="C451" s="117"/>
      <c r="D451" s="140"/>
      <c r="E451" s="117"/>
      <c r="F451" s="117"/>
      <c r="G451" s="117"/>
      <c r="H451" s="117"/>
      <c r="I451" s="141"/>
      <c r="J451" s="117"/>
    </row>
    <row r="452" spans="1:10" x14ac:dyDescent="0.2">
      <c r="A452" s="117"/>
      <c r="B452" s="117"/>
      <c r="C452" s="117"/>
      <c r="D452" s="140"/>
      <c r="E452" s="117"/>
      <c r="F452" s="117"/>
      <c r="G452" s="117"/>
      <c r="H452" s="117"/>
      <c r="I452" s="141"/>
      <c r="J452" s="117"/>
    </row>
    <row r="453" spans="1:10" x14ac:dyDescent="0.2">
      <c r="A453" s="117"/>
      <c r="B453" s="117"/>
      <c r="C453" s="117"/>
      <c r="D453" s="140"/>
      <c r="E453" s="117"/>
      <c r="F453" s="117"/>
      <c r="G453" s="117"/>
      <c r="H453" s="117"/>
      <c r="I453" s="141"/>
      <c r="J453" s="117"/>
    </row>
    <row r="454" spans="1:10" x14ac:dyDescent="0.2">
      <c r="A454" s="117"/>
      <c r="B454" s="117"/>
      <c r="C454" s="117"/>
      <c r="D454" s="140"/>
      <c r="E454" s="117"/>
      <c r="F454" s="117"/>
      <c r="G454" s="117"/>
      <c r="H454" s="117"/>
      <c r="I454" s="141"/>
      <c r="J454" s="117"/>
    </row>
    <row r="455" spans="1:10" x14ac:dyDescent="0.2">
      <c r="A455" s="117"/>
      <c r="B455" s="117"/>
      <c r="C455" s="117"/>
      <c r="D455" s="140"/>
      <c r="E455" s="117"/>
      <c r="F455" s="117"/>
      <c r="G455" s="117"/>
      <c r="H455" s="117"/>
      <c r="I455" s="141"/>
      <c r="J455" s="117"/>
    </row>
    <row r="456" spans="1:10" x14ac:dyDescent="0.2">
      <c r="A456" s="117"/>
      <c r="B456" s="117"/>
      <c r="C456" s="117"/>
      <c r="D456" s="140"/>
      <c r="E456" s="117"/>
      <c r="F456" s="117"/>
      <c r="G456" s="117"/>
      <c r="H456" s="117"/>
      <c r="I456" s="141"/>
      <c r="J456" s="117"/>
    </row>
    <row r="457" spans="1:10" x14ac:dyDescent="0.2">
      <c r="A457" s="117"/>
      <c r="B457" s="117"/>
      <c r="C457" s="117"/>
      <c r="D457" s="140"/>
      <c r="E457" s="117"/>
      <c r="F457" s="117"/>
      <c r="G457" s="117"/>
      <c r="H457" s="117"/>
      <c r="I457" s="141"/>
      <c r="J457" s="117"/>
    </row>
    <row r="458" spans="1:10" x14ac:dyDescent="0.2">
      <c r="A458" s="117"/>
      <c r="B458" s="117"/>
      <c r="C458" s="117"/>
      <c r="D458" s="140"/>
      <c r="E458" s="117"/>
      <c r="F458" s="117"/>
      <c r="G458" s="117"/>
      <c r="H458" s="117"/>
      <c r="I458" s="141"/>
      <c r="J458" s="117"/>
    </row>
    <row r="459" spans="1:10" x14ac:dyDescent="0.2">
      <c r="A459" s="117"/>
      <c r="B459" s="117"/>
      <c r="C459" s="117"/>
      <c r="D459" s="140"/>
      <c r="E459" s="117"/>
      <c r="F459" s="117"/>
      <c r="G459" s="117"/>
      <c r="H459" s="117"/>
      <c r="I459" s="141"/>
      <c r="J459" s="117"/>
    </row>
    <row r="460" spans="1:10" x14ac:dyDescent="0.2">
      <c r="A460" s="117"/>
      <c r="B460" s="117"/>
      <c r="C460" s="117"/>
      <c r="D460" s="140"/>
      <c r="E460" s="117"/>
      <c r="F460" s="117"/>
      <c r="G460" s="117"/>
      <c r="H460" s="117"/>
      <c r="I460" s="141"/>
      <c r="J460" s="117"/>
    </row>
    <row r="461" spans="1:10" x14ac:dyDescent="0.2">
      <c r="A461" s="117"/>
      <c r="B461" s="117"/>
      <c r="C461" s="117"/>
      <c r="D461" s="140"/>
      <c r="E461" s="117"/>
      <c r="F461" s="117"/>
      <c r="G461" s="117"/>
      <c r="H461" s="117"/>
      <c r="I461" s="141"/>
      <c r="J461" s="117"/>
    </row>
    <row r="462" spans="1:10" x14ac:dyDescent="0.2">
      <c r="A462" s="117"/>
      <c r="B462" s="117"/>
      <c r="C462" s="117"/>
      <c r="D462" s="140"/>
      <c r="E462" s="117"/>
      <c r="F462" s="117"/>
      <c r="G462" s="117"/>
      <c r="H462" s="117"/>
      <c r="I462" s="141"/>
      <c r="J462" s="117"/>
    </row>
    <row r="463" spans="1:10" x14ac:dyDescent="0.2">
      <c r="A463" s="117"/>
      <c r="B463" s="117"/>
      <c r="C463" s="117"/>
      <c r="D463" s="140"/>
      <c r="E463" s="117"/>
      <c r="F463" s="117"/>
      <c r="G463" s="117"/>
      <c r="H463" s="117"/>
      <c r="I463" s="141"/>
      <c r="J463" s="117"/>
    </row>
    <row r="464" spans="1:10" x14ac:dyDescent="0.2">
      <c r="A464" s="117"/>
      <c r="B464" s="117"/>
      <c r="C464" s="117"/>
      <c r="D464" s="140"/>
      <c r="E464" s="117"/>
      <c r="F464" s="117"/>
      <c r="G464" s="117"/>
      <c r="H464" s="117"/>
      <c r="I464" s="141"/>
      <c r="J464" s="117"/>
    </row>
    <row r="465" spans="1:10" x14ac:dyDescent="0.2">
      <c r="A465" s="117"/>
      <c r="B465" s="117"/>
      <c r="C465" s="117"/>
      <c r="D465" s="140"/>
      <c r="E465" s="117"/>
      <c r="F465" s="117"/>
      <c r="G465" s="117"/>
      <c r="H465" s="117"/>
      <c r="I465" s="141"/>
      <c r="J465" s="117"/>
    </row>
    <row r="466" spans="1:10" x14ac:dyDescent="0.2">
      <c r="A466" s="117"/>
      <c r="B466" s="117"/>
      <c r="C466" s="117"/>
      <c r="D466" s="140"/>
      <c r="E466" s="117"/>
      <c r="F466" s="117"/>
      <c r="G466" s="117"/>
      <c r="H466" s="117"/>
      <c r="I466" s="141"/>
      <c r="J466" s="117"/>
    </row>
    <row r="467" spans="1:10" x14ac:dyDescent="0.2">
      <c r="A467" s="117"/>
      <c r="B467" s="117"/>
      <c r="C467" s="117"/>
      <c r="D467" s="140"/>
      <c r="E467" s="117"/>
      <c r="F467" s="117"/>
      <c r="G467" s="117"/>
      <c r="H467" s="117"/>
      <c r="I467" s="141"/>
      <c r="J467" s="117"/>
    </row>
    <row r="468" spans="1:10" x14ac:dyDescent="0.2">
      <c r="A468" s="117"/>
      <c r="B468" s="117"/>
      <c r="C468" s="117"/>
      <c r="D468" s="140"/>
      <c r="E468" s="117"/>
      <c r="F468" s="117"/>
      <c r="G468" s="117"/>
      <c r="H468" s="117"/>
      <c r="I468" s="141"/>
      <c r="J468" s="117"/>
    </row>
    <row r="469" spans="1:10" x14ac:dyDescent="0.2">
      <c r="A469" s="117"/>
      <c r="B469" s="117"/>
      <c r="C469" s="117"/>
      <c r="D469" s="140"/>
      <c r="E469" s="117"/>
      <c r="F469" s="117"/>
      <c r="G469" s="117"/>
      <c r="H469" s="117"/>
      <c r="I469" s="141"/>
      <c r="J469" s="117"/>
    </row>
    <row r="470" spans="1:10" x14ac:dyDescent="0.2">
      <c r="A470" s="117"/>
      <c r="B470" s="117"/>
      <c r="C470" s="117"/>
      <c r="D470" s="140"/>
      <c r="E470" s="117"/>
      <c r="F470" s="117"/>
      <c r="G470" s="117"/>
      <c r="H470" s="117"/>
      <c r="I470" s="141"/>
      <c r="J470" s="117"/>
    </row>
    <row r="471" spans="1:10" x14ac:dyDescent="0.2">
      <c r="A471" s="117"/>
      <c r="B471" s="117"/>
      <c r="C471" s="117"/>
      <c r="D471" s="140"/>
      <c r="E471" s="117"/>
      <c r="F471" s="117"/>
      <c r="G471" s="117"/>
      <c r="H471" s="117"/>
      <c r="I471" s="141"/>
      <c r="J471" s="117"/>
    </row>
    <row r="472" spans="1:10" x14ac:dyDescent="0.2">
      <c r="A472" s="117"/>
      <c r="B472" s="117"/>
      <c r="C472" s="117"/>
      <c r="D472" s="140"/>
      <c r="E472" s="117"/>
      <c r="F472" s="117"/>
      <c r="G472" s="117"/>
      <c r="H472" s="117"/>
      <c r="I472" s="141"/>
      <c r="J472" s="117"/>
    </row>
    <row r="473" spans="1:10" x14ac:dyDescent="0.2">
      <c r="A473" s="117"/>
      <c r="B473" s="117"/>
      <c r="C473" s="117"/>
      <c r="D473" s="140"/>
      <c r="E473" s="117"/>
      <c r="F473" s="117"/>
      <c r="G473" s="117"/>
      <c r="H473" s="117"/>
      <c r="I473" s="141"/>
      <c r="J473" s="117"/>
    </row>
    <row r="474" spans="1:10" x14ac:dyDescent="0.2">
      <c r="A474" s="117"/>
      <c r="B474" s="117"/>
      <c r="C474" s="117"/>
      <c r="D474" s="140"/>
      <c r="E474" s="117"/>
      <c r="F474" s="117"/>
      <c r="G474" s="117"/>
      <c r="H474" s="117"/>
      <c r="I474" s="141"/>
      <c r="J474" s="117"/>
    </row>
    <row r="475" spans="1:10" x14ac:dyDescent="0.2">
      <c r="A475" s="117"/>
      <c r="B475" s="117"/>
      <c r="C475" s="117"/>
      <c r="D475" s="140"/>
      <c r="E475" s="117"/>
      <c r="F475" s="117"/>
      <c r="G475" s="117"/>
      <c r="H475" s="117"/>
      <c r="I475" s="141"/>
      <c r="J475" s="117"/>
    </row>
    <row r="476" spans="1:10" x14ac:dyDescent="0.2">
      <c r="A476" s="117"/>
      <c r="B476" s="117"/>
      <c r="C476" s="117"/>
      <c r="D476" s="140"/>
      <c r="E476" s="117"/>
      <c r="F476" s="117"/>
      <c r="G476" s="117"/>
      <c r="H476" s="117"/>
      <c r="I476" s="141"/>
      <c r="J476" s="117"/>
    </row>
    <row r="477" spans="1:10" x14ac:dyDescent="0.2">
      <c r="A477" s="117"/>
      <c r="B477" s="117"/>
      <c r="C477" s="117"/>
      <c r="D477" s="140"/>
      <c r="E477" s="117"/>
      <c r="F477" s="117"/>
      <c r="G477" s="117"/>
      <c r="H477" s="117"/>
      <c r="I477" s="141"/>
      <c r="J477" s="117"/>
    </row>
    <row r="478" spans="1:10" x14ac:dyDescent="0.2">
      <c r="A478" s="117"/>
      <c r="B478" s="117"/>
      <c r="C478" s="117"/>
      <c r="D478" s="140"/>
      <c r="E478" s="117"/>
      <c r="F478" s="117"/>
      <c r="G478" s="117"/>
      <c r="H478" s="117"/>
      <c r="I478" s="141"/>
      <c r="J478" s="117"/>
    </row>
    <row r="479" spans="1:10" x14ac:dyDescent="0.2">
      <c r="A479" s="117"/>
      <c r="B479" s="117"/>
      <c r="C479" s="117"/>
      <c r="D479" s="140"/>
      <c r="E479" s="117"/>
      <c r="F479" s="117"/>
      <c r="G479" s="117"/>
      <c r="H479" s="117"/>
      <c r="I479" s="141"/>
      <c r="J479" s="117"/>
    </row>
    <row r="480" spans="1:10" x14ac:dyDescent="0.2">
      <c r="A480" s="117"/>
      <c r="B480" s="117"/>
      <c r="C480" s="117"/>
      <c r="D480" s="140"/>
      <c r="E480" s="117"/>
      <c r="F480" s="117"/>
      <c r="G480" s="117"/>
      <c r="H480" s="117"/>
      <c r="I480" s="141"/>
      <c r="J480" s="117"/>
    </row>
    <row r="481" spans="1:10" x14ac:dyDescent="0.2">
      <c r="A481" s="117"/>
      <c r="B481" s="117"/>
      <c r="C481" s="117"/>
      <c r="D481" s="140"/>
      <c r="E481" s="117"/>
      <c r="F481" s="117"/>
      <c r="G481" s="117"/>
      <c r="H481" s="117"/>
      <c r="I481" s="141"/>
      <c r="J481" s="117"/>
    </row>
    <row r="482" spans="1:10" x14ac:dyDescent="0.2">
      <c r="A482" s="117"/>
      <c r="B482" s="117"/>
      <c r="C482" s="117"/>
      <c r="D482" s="140"/>
      <c r="E482" s="117"/>
      <c r="F482" s="117"/>
      <c r="G482" s="117"/>
      <c r="H482" s="117"/>
      <c r="I482" s="141"/>
      <c r="J482" s="117"/>
    </row>
    <row r="483" spans="1:10" x14ac:dyDescent="0.2">
      <c r="A483" s="117"/>
      <c r="B483" s="117"/>
      <c r="C483" s="117"/>
      <c r="D483" s="140"/>
      <c r="E483" s="117"/>
      <c r="F483" s="117"/>
      <c r="G483" s="117"/>
      <c r="H483" s="117"/>
      <c r="I483" s="141"/>
      <c r="J483" s="117"/>
    </row>
    <row r="484" spans="1:10" x14ac:dyDescent="0.2">
      <c r="A484" s="117"/>
      <c r="B484" s="117"/>
      <c r="C484" s="117"/>
      <c r="D484" s="140"/>
      <c r="E484" s="117"/>
      <c r="F484" s="117"/>
      <c r="G484" s="117"/>
      <c r="H484" s="117"/>
      <c r="I484" s="141"/>
      <c r="J484" s="117"/>
    </row>
    <row r="485" spans="1:10" x14ac:dyDescent="0.2">
      <c r="A485" s="117"/>
      <c r="B485" s="117"/>
      <c r="C485" s="117"/>
      <c r="D485" s="140"/>
      <c r="E485" s="117"/>
      <c r="F485" s="117"/>
      <c r="G485" s="117"/>
      <c r="H485" s="117"/>
      <c r="I485" s="141"/>
      <c r="J485" s="117"/>
    </row>
    <row r="486" spans="1:10" x14ac:dyDescent="0.2">
      <c r="A486" s="117"/>
      <c r="B486" s="117"/>
      <c r="C486" s="117"/>
      <c r="D486" s="140"/>
      <c r="E486" s="117"/>
      <c r="F486" s="117"/>
      <c r="G486" s="117"/>
      <c r="H486" s="117"/>
      <c r="I486" s="141"/>
      <c r="J486" s="117"/>
    </row>
    <row r="487" spans="1:10" x14ac:dyDescent="0.2">
      <c r="A487" s="117"/>
      <c r="B487" s="117"/>
      <c r="C487" s="117"/>
      <c r="D487" s="140"/>
      <c r="E487" s="117"/>
      <c r="F487" s="117"/>
      <c r="G487" s="117"/>
      <c r="H487" s="117"/>
      <c r="I487" s="141"/>
      <c r="J487" s="117"/>
    </row>
    <row r="488" spans="1:10" x14ac:dyDescent="0.2">
      <c r="A488" s="117"/>
      <c r="B488" s="117"/>
      <c r="C488" s="117"/>
      <c r="D488" s="140"/>
      <c r="E488" s="117"/>
      <c r="F488" s="117"/>
      <c r="G488" s="117"/>
      <c r="H488" s="117"/>
      <c r="I488" s="141"/>
      <c r="J488" s="117"/>
    </row>
    <row r="489" spans="1:10" x14ac:dyDescent="0.2">
      <c r="A489" s="117"/>
      <c r="B489" s="117"/>
      <c r="C489" s="117"/>
      <c r="D489" s="140"/>
      <c r="E489" s="117"/>
      <c r="F489" s="117"/>
      <c r="G489" s="117"/>
      <c r="H489" s="117"/>
      <c r="I489" s="141"/>
      <c r="J489" s="117"/>
    </row>
    <row r="490" spans="1:10" x14ac:dyDescent="0.2">
      <c r="A490" s="117"/>
      <c r="B490" s="117"/>
      <c r="C490" s="117"/>
      <c r="D490" s="140"/>
      <c r="E490" s="117"/>
      <c r="F490" s="117"/>
      <c r="G490" s="117"/>
      <c r="H490" s="117"/>
      <c r="I490" s="141"/>
      <c r="J490" s="117"/>
    </row>
    <row r="491" spans="1:10" x14ac:dyDescent="0.2">
      <c r="A491" s="117"/>
      <c r="B491" s="117"/>
      <c r="C491" s="117"/>
      <c r="D491" s="140"/>
      <c r="E491" s="117"/>
      <c r="F491" s="117"/>
      <c r="G491" s="117"/>
      <c r="H491" s="117"/>
      <c r="I491" s="141"/>
      <c r="J491" s="117"/>
    </row>
    <row r="492" spans="1:10" x14ac:dyDescent="0.2">
      <c r="A492" s="117"/>
      <c r="B492" s="117"/>
      <c r="C492" s="117"/>
      <c r="D492" s="140"/>
      <c r="E492" s="117"/>
      <c r="F492" s="117"/>
      <c r="G492" s="117"/>
      <c r="H492" s="117"/>
      <c r="I492" s="141"/>
      <c r="J492" s="117"/>
    </row>
    <row r="493" spans="1:10" x14ac:dyDescent="0.2">
      <c r="A493" s="117"/>
      <c r="B493" s="117"/>
      <c r="C493" s="117"/>
      <c r="D493" s="140"/>
      <c r="E493" s="117"/>
      <c r="F493" s="117"/>
      <c r="G493" s="117"/>
      <c r="H493" s="117"/>
      <c r="I493" s="141"/>
      <c r="J493" s="117"/>
    </row>
    <row r="494" spans="1:10" x14ac:dyDescent="0.2">
      <c r="A494" s="117"/>
      <c r="B494" s="117"/>
      <c r="C494" s="117"/>
      <c r="D494" s="140"/>
      <c r="E494" s="117"/>
      <c r="F494" s="117"/>
      <c r="G494" s="117"/>
      <c r="H494" s="117"/>
      <c r="I494" s="141"/>
      <c r="J494" s="117"/>
    </row>
    <row r="495" spans="1:10" x14ac:dyDescent="0.2">
      <c r="A495" s="117"/>
      <c r="B495" s="117"/>
      <c r="C495" s="117"/>
      <c r="D495" s="140"/>
      <c r="E495" s="117"/>
      <c r="F495" s="117"/>
      <c r="G495" s="117"/>
      <c r="H495" s="117"/>
      <c r="I495" s="141"/>
      <c r="J495" s="117"/>
    </row>
    <row r="496" spans="1:10" x14ac:dyDescent="0.2">
      <c r="A496" s="117"/>
      <c r="B496" s="117"/>
      <c r="C496" s="117"/>
      <c r="D496" s="140"/>
      <c r="E496" s="117"/>
      <c r="F496" s="117"/>
      <c r="G496" s="117"/>
      <c r="H496" s="117"/>
      <c r="I496" s="141"/>
      <c r="J496" s="117"/>
    </row>
    <row r="497" spans="1:10" x14ac:dyDescent="0.2">
      <c r="A497" s="117"/>
      <c r="B497" s="117"/>
      <c r="C497" s="117"/>
      <c r="D497" s="140"/>
      <c r="E497" s="117"/>
      <c r="F497" s="117"/>
      <c r="G497" s="117"/>
      <c r="H497" s="117"/>
      <c r="I497" s="141"/>
      <c r="J497" s="117"/>
    </row>
    <row r="498" spans="1:10" x14ac:dyDescent="0.2">
      <c r="A498" s="117"/>
      <c r="B498" s="117"/>
      <c r="C498" s="117"/>
      <c r="D498" s="140"/>
      <c r="E498" s="117"/>
      <c r="F498" s="117"/>
      <c r="G498" s="117"/>
      <c r="H498" s="117"/>
      <c r="I498" s="141"/>
      <c r="J498" s="117"/>
    </row>
    <row r="499" spans="1:10" x14ac:dyDescent="0.2">
      <c r="A499" s="117"/>
      <c r="B499" s="117"/>
      <c r="C499" s="117"/>
      <c r="D499" s="140"/>
      <c r="E499" s="117"/>
      <c r="F499" s="117"/>
      <c r="G499" s="117"/>
      <c r="H499" s="117"/>
      <c r="I499" s="141"/>
      <c r="J499" s="117"/>
    </row>
    <row r="500" spans="1:10" x14ac:dyDescent="0.2">
      <c r="A500" s="117"/>
      <c r="B500" s="117"/>
      <c r="C500" s="117"/>
      <c r="D500" s="140"/>
      <c r="E500" s="117"/>
      <c r="F500" s="117"/>
      <c r="G500" s="117"/>
      <c r="H500" s="117"/>
      <c r="I500" s="141"/>
      <c r="J500" s="117"/>
    </row>
    <row r="501" spans="1:10" x14ac:dyDescent="0.2">
      <c r="A501" s="117"/>
      <c r="B501" s="117"/>
      <c r="C501" s="117"/>
      <c r="D501" s="140"/>
      <c r="E501" s="117"/>
      <c r="F501" s="117"/>
      <c r="G501" s="117"/>
      <c r="H501" s="117"/>
      <c r="I501" s="141"/>
      <c r="J501" s="117"/>
    </row>
    <row r="502" spans="1:10" x14ac:dyDescent="0.2">
      <c r="A502" s="117"/>
      <c r="B502" s="117"/>
      <c r="C502" s="117"/>
      <c r="D502" s="140"/>
      <c r="E502" s="117"/>
      <c r="F502" s="117"/>
      <c r="G502" s="117"/>
      <c r="H502" s="117"/>
      <c r="I502" s="141"/>
      <c r="J502" s="117"/>
    </row>
    <row r="503" spans="1:10" x14ac:dyDescent="0.2">
      <c r="A503" s="117"/>
      <c r="B503" s="117"/>
      <c r="C503" s="117"/>
      <c r="D503" s="140"/>
      <c r="E503" s="117"/>
      <c r="F503" s="117"/>
      <c r="G503" s="117"/>
      <c r="H503" s="117"/>
      <c r="I503" s="141"/>
      <c r="J503" s="117"/>
    </row>
    <row r="504" spans="1:10" x14ac:dyDescent="0.2">
      <c r="A504" s="117"/>
      <c r="B504" s="117"/>
      <c r="C504" s="117"/>
      <c r="D504" s="140"/>
      <c r="E504" s="117"/>
      <c r="F504" s="117"/>
      <c r="G504" s="117"/>
      <c r="H504" s="117"/>
      <c r="I504" s="141"/>
      <c r="J504" s="117"/>
    </row>
    <row r="505" spans="1:10" x14ac:dyDescent="0.2">
      <c r="A505" s="117"/>
      <c r="B505" s="117"/>
      <c r="C505" s="117"/>
      <c r="D505" s="140"/>
      <c r="E505" s="117"/>
      <c r="F505" s="117"/>
      <c r="G505" s="117"/>
      <c r="H505" s="117"/>
      <c r="I505" s="141"/>
      <c r="J505" s="117"/>
    </row>
    <row r="506" spans="1:10" x14ac:dyDescent="0.2">
      <c r="A506" s="117"/>
      <c r="B506" s="117"/>
      <c r="C506" s="117"/>
      <c r="D506" s="140"/>
      <c r="E506" s="117"/>
      <c r="F506" s="117"/>
      <c r="G506" s="117"/>
      <c r="H506" s="117"/>
      <c r="I506" s="141"/>
      <c r="J506" s="117"/>
    </row>
    <row r="507" spans="1:10" x14ac:dyDescent="0.2">
      <c r="A507" s="117"/>
      <c r="B507" s="117"/>
      <c r="C507" s="117"/>
      <c r="D507" s="140"/>
      <c r="E507" s="117"/>
      <c r="F507" s="117"/>
      <c r="G507" s="117"/>
      <c r="H507" s="117"/>
      <c r="I507" s="141"/>
      <c r="J507" s="117"/>
    </row>
    <row r="508" spans="1:10" x14ac:dyDescent="0.2">
      <c r="A508" s="117"/>
      <c r="B508" s="117"/>
      <c r="C508" s="117"/>
      <c r="D508" s="140"/>
      <c r="E508" s="117"/>
      <c r="F508" s="117"/>
      <c r="G508" s="117"/>
      <c r="H508" s="117"/>
      <c r="I508" s="141"/>
      <c r="J508" s="117"/>
    </row>
    <row r="509" spans="1:10" x14ac:dyDescent="0.2">
      <c r="A509" s="117"/>
      <c r="B509" s="117"/>
      <c r="C509" s="117"/>
      <c r="D509" s="140"/>
      <c r="E509" s="117"/>
      <c r="F509" s="117"/>
      <c r="G509" s="117"/>
      <c r="H509" s="117"/>
      <c r="I509" s="141"/>
      <c r="J509" s="117"/>
    </row>
    <row r="510" spans="1:10" x14ac:dyDescent="0.2">
      <c r="A510" s="117"/>
      <c r="B510" s="117"/>
      <c r="C510" s="117"/>
      <c r="D510" s="140"/>
      <c r="E510" s="117"/>
      <c r="F510" s="117"/>
      <c r="G510" s="117"/>
      <c r="H510" s="117"/>
      <c r="I510" s="141"/>
      <c r="J510" s="117"/>
    </row>
    <row r="511" spans="1:10" x14ac:dyDescent="0.2">
      <c r="A511" s="117"/>
      <c r="B511" s="117"/>
      <c r="C511" s="117"/>
      <c r="D511" s="140"/>
      <c r="E511" s="117"/>
      <c r="F511" s="117"/>
      <c r="G511" s="117"/>
      <c r="H511" s="117"/>
      <c r="I511" s="141"/>
      <c r="J511" s="117"/>
    </row>
    <row r="512" spans="1:10" x14ac:dyDescent="0.2">
      <c r="A512" s="117"/>
      <c r="B512" s="117"/>
      <c r="C512" s="117"/>
      <c r="D512" s="140"/>
      <c r="E512" s="117"/>
      <c r="F512" s="117"/>
      <c r="G512" s="117"/>
      <c r="H512" s="117"/>
      <c r="I512" s="141"/>
      <c r="J512" s="117"/>
    </row>
    <row r="513" spans="1:10" x14ac:dyDescent="0.2">
      <c r="A513" s="117"/>
      <c r="B513" s="117"/>
      <c r="C513" s="117"/>
      <c r="D513" s="140"/>
      <c r="E513" s="117"/>
      <c r="F513" s="117"/>
      <c r="G513" s="117"/>
      <c r="H513" s="117"/>
      <c r="I513" s="141"/>
      <c r="J513" s="117"/>
    </row>
    <row r="514" spans="1:10" x14ac:dyDescent="0.2">
      <c r="A514" s="117"/>
      <c r="B514" s="117"/>
      <c r="C514" s="117"/>
      <c r="D514" s="140"/>
      <c r="E514" s="117"/>
      <c r="F514" s="117"/>
      <c r="G514" s="117"/>
      <c r="H514" s="117"/>
      <c r="I514" s="141"/>
      <c r="J514" s="117"/>
    </row>
    <row r="515" spans="1:10" x14ac:dyDescent="0.2">
      <c r="A515" s="117"/>
      <c r="B515" s="117"/>
      <c r="C515" s="117"/>
      <c r="D515" s="140"/>
      <c r="E515" s="117"/>
      <c r="F515" s="117"/>
      <c r="G515" s="117"/>
      <c r="H515" s="117"/>
      <c r="I515" s="141"/>
      <c r="J515" s="117"/>
    </row>
    <row r="516" spans="1:10" x14ac:dyDescent="0.2">
      <c r="A516" s="117"/>
      <c r="B516" s="117"/>
      <c r="C516" s="117"/>
      <c r="D516" s="140"/>
      <c r="E516" s="117"/>
      <c r="F516" s="117"/>
      <c r="G516" s="117"/>
      <c r="H516" s="117"/>
      <c r="I516" s="141"/>
      <c r="J516" s="117"/>
    </row>
    <row r="517" spans="1:10" x14ac:dyDescent="0.2">
      <c r="A517" s="117"/>
      <c r="B517" s="117"/>
      <c r="C517" s="117"/>
      <c r="D517" s="140"/>
      <c r="E517" s="117"/>
      <c r="F517" s="117"/>
      <c r="G517" s="117"/>
      <c r="H517" s="117"/>
      <c r="I517" s="141"/>
      <c r="J517" s="117"/>
    </row>
    <row r="518" spans="1:10" x14ac:dyDescent="0.2">
      <c r="A518" s="117"/>
      <c r="B518" s="117"/>
      <c r="C518" s="117"/>
      <c r="D518" s="140"/>
      <c r="E518" s="117"/>
      <c r="F518" s="117"/>
      <c r="G518" s="117"/>
      <c r="H518" s="117"/>
      <c r="I518" s="141"/>
      <c r="J518" s="117"/>
    </row>
    <row r="519" spans="1:10" x14ac:dyDescent="0.2">
      <c r="A519" s="117"/>
      <c r="B519" s="117"/>
      <c r="C519" s="117"/>
      <c r="D519" s="140"/>
      <c r="E519" s="117"/>
      <c r="F519" s="117"/>
      <c r="G519" s="117"/>
      <c r="H519" s="117"/>
      <c r="I519" s="141"/>
      <c r="J519" s="117"/>
    </row>
    <row r="520" spans="1:10" x14ac:dyDescent="0.2">
      <c r="A520" s="117"/>
      <c r="B520" s="117"/>
      <c r="C520" s="117"/>
      <c r="D520" s="140"/>
      <c r="E520" s="117"/>
      <c r="F520" s="117"/>
      <c r="G520" s="117"/>
      <c r="H520" s="117"/>
      <c r="I520" s="141"/>
      <c r="J520" s="117"/>
    </row>
    <row r="521" spans="1:10" x14ac:dyDescent="0.2">
      <c r="A521" s="117"/>
      <c r="B521" s="117"/>
      <c r="C521" s="117"/>
      <c r="D521" s="140"/>
      <c r="E521" s="117"/>
      <c r="F521" s="117"/>
      <c r="G521" s="117"/>
      <c r="H521" s="117"/>
      <c r="I521" s="141"/>
      <c r="J521" s="117"/>
    </row>
    <row r="522" spans="1:10" x14ac:dyDescent="0.2">
      <c r="A522" s="117"/>
      <c r="B522" s="117"/>
      <c r="C522" s="117"/>
      <c r="D522" s="140"/>
      <c r="E522" s="117"/>
      <c r="F522" s="117"/>
      <c r="G522" s="117"/>
      <c r="H522" s="117"/>
      <c r="I522" s="141"/>
      <c r="J522" s="117"/>
    </row>
    <row r="523" spans="1:10" x14ac:dyDescent="0.2">
      <c r="A523" s="117"/>
      <c r="B523" s="117"/>
      <c r="C523" s="117"/>
      <c r="D523" s="140"/>
      <c r="E523" s="117"/>
      <c r="F523" s="117"/>
      <c r="G523" s="117"/>
      <c r="H523" s="117"/>
      <c r="I523" s="141"/>
      <c r="J523" s="117"/>
    </row>
    <row r="524" spans="1:10" x14ac:dyDescent="0.2">
      <c r="A524" s="117"/>
      <c r="B524" s="117"/>
      <c r="C524" s="117"/>
      <c r="D524" s="140"/>
      <c r="E524" s="117"/>
      <c r="F524" s="117"/>
      <c r="G524" s="117"/>
      <c r="H524" s="117"/>
      <c r="I524" s="141"/>
      <c r="J524" s="117"/>
    </row>
    <row r="525" spans="1:10" x14ac:dyDescent="0.2">
      <c r="A525" s="117"/>
      <c r="B525" s="117"/>
      <c r="C525" s="117"/>
      <c r="D525" s="140"/>
      <c r="E525" s="117"/>
      <c r="F525" s="117"/>
      <c r="G525" s="117"/>
      <c r="H525" s="117"/>
      <c r="I525" s="141"/>
      <c r="J525" s="117"/>
    </row>
    <row r="526" spans="1:10" x14ac:dyDescent="0.2">
      <c r="A526" s="117"/>
      <c r="B526" s="117"/>
      <c r="C526" s="117"/>
      <c r="D526" s="140"/>
      <c r="E526" s="117"/>
      <c r="F526" s="117"/>
      <c r="G526" s="117"/>
      <c r="H526" s="117"/>
      <c r="I526" s="141"/>
      <c r="J526" s="117"/>
    </row>
    <row r="527" spans="1:10" x14ac:dyDescent="0.2">
      <c r="A527" s="117"/>
      <c r="B527" s="117"/>
      <c r="C527" s="117"/>
      <c r="D527" s="140"/>
      <c r="E527" s="117"/>
      <c r="F527" s="117"/>
      <c r="G527" s="117"/>
      <c r="H527" s="117"/>
      <c r="I527" s="141"/>
      <c r="J527" s="117"/>
    </row>
    <row r="528" spans="1:10" x14ac:dyDescent="0.2">
      <c r="A528" s="117"/>
      <c r="B528" s="117"/>
      <c r="C528" s="117"/>
      <c r="D528" s="140"/>
      <c r="E528" s="117"/>
      <c r="F528" s="117"/>
      <c r="G528" s="117"/>
      <c r="H528" s="117"/>
      <c r="I528" s="141"/>
      <c r="J528" s="117"/>
    </row>
    <row r="529" spans="1:10" x14ac:dyDescent="0.2">
      <c r="A529" s="117"/>
      <c r="B529" s="117"/>
      <c r="C529" s="117"/>
      <c r="D529" s="140"/>
      <c r="E529" s="117"/>
      <c r="F529" s="117"/>
      <c r="G529" s="117"/>
      <c r="H529" s="117"/>
      <c r="I529" s="141"/>
      <c r="J529" s="117"/>
    </row>
    <row r="530" spans="1:10" x14ac:dyDescent="0.2">
      <c r="A530" s="117"/>
      <c r="B530" s="117"/>
      <c r="C530" s="117"/>
      <c r="D530" s="140"/>
      <c r="E530" s="117"/>
      <c r="F530" s="117"/>
      <c r="G530" s="117"/>
      <c r="H530" s="117"/>
      <c r="I530" s="141"/>
      <c r="J530" s="117"/>
    </row>
    <row r="531" spans="1:10" x14ac:dyDescent="0.2">
      <c r="A531" s="117"/>
      <c r="B531" s="117"/>
      <c r="C531" s="117"/>
      <c r="D531" s="140"/>
      <c r="E531" s="117"/>
      <c r="F531" s="117"/>
      <c r="G531" s="117"/>
      <c r="H531" s="117"/>
      <c r="I531" s="141"/>
      <c r="J531" s="117"/>
    </row>
    <row r="532" spans="1:10" x14ac:dyDescent="0.2">
      <c r="A532" s="117"/>
      <c r="B532" s="117"/>
      <c r="C532" s="117"/>
      <c r="D532" s="140"/>
      <c r="E532" s="117"/>
      <c r="F532" s="117"/>
      <c r="G532" s="117"/>
      <c r="H532" s="117"/>
      <c r="I532" s="141"/>
      <c r="J532" s="117"/>
    </row>
    <row r="533" spans="1:10" x14ac:dyDescent="0.2">
      <c r="A533" s="117"/>
      <c r="B533" s="117"/>
      <c r="C533" s="117"/>
      <c r="D533" s="140"/>
      <c r="E533" s="117"/>
      <c r="F533" s="117"/>
      <c r="G533" s="117"/>
      <c r="H533" s="117"/>
      <c r="I533" s="141"/>
      <c r="J533" s="117"/>
    </row>
    <row r="534" spans="1:10" x14ac:dyDescent="0.2">
      <c r="A534" s="117"/>
      <c r="B534" s="117"/>
      <c r="C534" s="117"/>
      <c r="D534" s="140"/>
      <c r="E534" s="117"/>
      <c r="F534" s="117"/>
      <c r="G534" s="117"/>
      <c r="H534" s="117"/>
      <c r="I534" s="141"/>
      <c r="J534" s="117"/>
    </row>
    <row r="535" spans="1:10" x14ac:dyDescent="0.2">
      <c r="A535" s="117"/>
      <c r="B535" s="117"/>
      <c r="C535" s="117"/>
      <c r="D535" s="140"/>
      <c r="E535" s="117"/>
      <c r="F535" s="117"/>
      <c r="G535" s="117"/>
      <c r="H535" s="117"/>
      <c r="I535" s="141"/>
      <c r="J535" s="117"/>
    </row>
    <row r="536" spans="1:10" x14ac:dyDescent="0.2">
      <c r="A536" s="117"/>
      <c r="B536" s="117"/>
      <c r="C536" s="117"/>
      <c r="D536" s="140"/>
      <c r="E536" s="117"/>
      <c r="F536" s="117"/>
      <c r="G536" s="117"/>
      <c r="H536" s="117"/>
      <c r="I536" s="141"/>
      <c r="J536" s="117"/>
    </row>
    <row r="537" spans="1:10" x14ac:dyDescent="0.2">
      <c r="A537" s="117"/>
      <c r="B537" s="117"/>
      <c r="C537" s="117"/>
      <c r="D537" s="140"/>
      <c r="E537" s="117"/>
      <c r="F537" s="117"/>
      <c r="G537" s="117"/>
      <c r="H537" s="117"/>
      <c r="I537" s="141"/>
      <c r="J537" s="117"/>
    </row>
    <row r="538" spans="1:10" x14ac:dyDescent="0.2">
      <c r="A538" s="117"/>
      <c r="B538" s="117"/>
      <c r="C538" s="117"/>
      <c r="D538" s="140"/>
      <c r="E538" s="117"/>
      <c r="F538" s="117"/>
      <c r="G538" s="117"/>
      <c r="H538" s="117"/>
      <c r="I538" s="141"/>
      <c r="J538" s="117"/>
    </row>
    <row r="539" spans="1:10" x14ac:dyDescent="0.2">
      <c r="A539" s="117"/>
      <c r="B539" s="117"/>
      <c r="C539" s="117"/>
      <c r="D539" s="140"/>
      <c r="E539" s="117"/>
      <c r="F539" s="117"/>
      <c r="G539" s="117"/>
      <c r="H539" s="117"/>
      <c r="I539" s="141"/>
      <c r="J539" s="117"/>
    </row>
    <row r="540" spans="1:10" x14ac:dyDescent="0.2">
      <c r="A540" s="117"/>
      <c r="B540" s="117"/>
      <c r="C540" s="117"/>
      <c r="D540" s="140"/>
      <c r="E540" s="117"/>
      <c r="F540" s="117"/>
      <c r="G540" s="117"/>
      <c r="H540" s="117"/>
      <c r="I540" s="141"/>
      <c r="J540" s="117"/>
    </row>
    <row r="541" spans="1:10" x14ac:dyDescent="0.2">
      <c r="A541" s="117"/>
      <c r="B541" s="117"/>
      <c r="C541" s="117"/>
      <c r="D541" s="140"/>
      <c r="E541" s="117"/>
      <c r="F541" s="117"/>
      <c r="G541" s="117"/>
      <c r="H541" s="117"/>
      <c r="I541" s="141"/>
      <c r="J541" s="117"/>
    </row>
    <row r="542" spans="1:10" x14ac:dyDescent="0.2">
      <c r="A542" s="117"/>
      <c r="B542" s="117"/>
      <c r="C542" s="117"/>
      <c r="D542" s="140"/>
      <c r="E542" s="117"/>
      <c r="F542" s="117"/>
      <c r="G542" s="117"/>
      <c r="H542" s="117"/>
      <c r="I542" s="141"/>
      <c r="J542" s="117"/>
    </row>
    <row r="543" spans="1:10" x14ac:dyDescent="0.2">
      <c r="A543" s="117"/>
      <c r="B543" s="117"/>
      <c r="C543" s="117"/>
      <c r="D543" s="140"/>
      <c r="E543" s="117"/>
      <c r="F543" s="117"/>
      <c r="G543" s="117"/>
      <c r="H543" s="117"/>
      <c r="I543" s="141"/>
      <c r="J543" s="117"/>
    </row>
    <row r="544" spans="1:10" x14ac:dyDescent="0.2">
      <c r="A544" s="117"/>
      <c r="B544" s="117"/>
      <c r="C544" s="117"/>
      <c r="D544" s="140"/>
      <c r="E544" s="117"/>
      <c r="F544" s="117"/>
      <c r="G544" s="117"/>
      <c r="H544" s="117"/>
      <c r="I544" s="141"/>
      <c r="J544" s="117"/>
    </row>
    <row r="545" spans="1:10" x14ac:dyDescent="0.2">
      <c r="A545" s="117"/>
      <c r="B545" s="117"/>
      <c r="C545" s="117"/>
      <c r="D545" s="140"/>
      <c r="E545" s="117"/>
      <c r="F545" s="117"/>
      <c r="G545" s="117"/>
      <c r="H545" s="117"/>
      <c r="I545" s="141"/>
      <c r="J545" s="117"/>
    </row>
    <row r="546" spans="1:10" x14ac:dyDescent="0.2">
      <c r="A546" s="117"/>
      <c r="B546" s="117"/>
      <c r="C546" s="117"/>
      <c r="D546" s="140"/>
      <c r="E546" s="117"/>
      <c r="F546" s="117"/>
      <c r="G546" s="117"/>
      <c r="H546" s="117"/>
      <c r="I546" s="141"/>
      <c r="J546" s="117"/>
    </row>
    <row r="547" spans="1:10" x14ac:dyDescent="0.2">
      <c r="A547" s="117"/>
      <c r="B547" s="117"/>
      <c r="C547" s="117"/>
      <c r="D547" s="140"/>
      <c r="E547" s="117"/>
      <c r="F547" s="117"/>
      <c r="G547" s="117"/>
      <c r="H547" s="117"/>
      <c r="I547" s="141"/>
      <c r="J547" s="117"/>
    </row>
    <row r="548" spans="1:10" x14ac:dyDescent="0.2">
      <c r="A548" s="117"/>
      <c r="B548" s="117"/>
      <c r="C548" s="117"/>
      <c r="D548" s="140"/>
      <c r="E548" s="117"/>
      <c r="F548" s="117"/>
      <c r="G548" s="117"/>
      <c r="H548" s="117"/>
      <c r="I548" s="141"/>
      <c r="J548" s="117"/>
    </row>
    <row r="549" spans="1:10" x14ac:dyDescent="0.2">
      <c r="A549" s="117"/>
      <c r="B549" s="117"/>
      <c r="C549" s="117"/>
      <c r="D549" s="140"/>
      <c r="E549" s="117"/>
      <c r="F549" s="117"/>
      <c r="G549" s="117"/>
      <c r="H549" s="117"/>
      <c r="I549" s="141"/>
      <c r="J549" s="117"/>
    </row>
    <row r="550" spans="1:10" x14ac:dyDescent="0.2">
      <c r="A550" s="117"/>
      <c r="B550" s="117"/>
      <c r="C550" s="117"/>
      <c r="D550" s="140"/>
      <c r="E550" s="117"/>
      <c r="F550" s="117"/>
      <c r="G550" s="117"/>
      <c r="H550" s="117"/>
      <c r="I550" s="141"/>
      <c r="J550" s="117"/>
    </row>
    <row r="551" spans="1:10" x14ac:dyDescent="0.2">
      <c r="A551" s="117"/>
      <c r="B551" s="117"/>
      <c r="C551" s="117"/>
      <c r="D551" s="140"/>
      <c r="E551" s="117"/>
      <c r="F551" s="117"/>
      <c r="G551" s="117"/>
      <c r="H551" s="117"/>
      <c r="I551" s="141"/>
      <c r="J551" s="117"/>
    </row>
    <row r="552" spans="1:10" x14ac:dyDescent="0.2">
      <c r="A552" s="117"/>
      <c r="B552" s="117"/>
      <c r="C552" s="117"/>
      <c r="D552" s="140"/>
      <c r="E552" s="117"/>
      <c r="F552" s="117"/>
      <c r="G552" s="117"/>
      <c r="H552" s="117"/>
      <c r="I552" s="141"/>
      <c r="J552" s="117"/>
    </row>
    <row r="553" spans="1:10" x14ac:dyDescent="0.2">
      <c r="A553" s="117"/>
      <c r="B553" s="117"/>
      <c r="C553" s="117"/>
      <c r="D553" s="140"/>
      <c r="E553" s="117"/>
      <c r="F553" s="117"/>
      <c r="G553" s="117"/>
      <c r="H553" s="117"/>
      <c r="I553" s="141"/>
      <c r="J553" s="117"/>
    </row>
    <row r="554" spans="1:10" x14ac:dyDescent="0.2">
      <c r="A554" s="117"/>
      <c r="B554" s="117"/>
      <c r="C554" s="117"/>
      <c r="D554" s="140"/>
      <c r="E554" s="117"/>
      <c r="F554" s="117"/>
      <c r="G554" s="117"/>
      <c r="H554" s="117"/>
      <c r="I554" s="141"/>
      <c r="J554" s="117"/>
    </row>
    <row r="555" spans="1:10" x14ac:dyDescent="0.2">
      <c r="A555" s="117"/>
      <c r="B555" s="117"/>
      <c r="C555" s="117"/>
      <c r="D555" s="140"/>
      <c r="E555" s="117"/>
      <c r="F555" s="117"/>
      <c r="G555" s="117"/>
      <c r="H555" s="117"/>
      <c r="I555" s="141"/>
      <c r="J555" s="117"/>
    </row>
    <row r="556" spans="1:10" x14ac:dyDescent="0.2">
      <c r="A556" s="117"/>
      <c r="B556" s="117"/>
      <c r="C556" s="117"/>
      <c r="D556" s="140"/>
      <c r="E556" s="117"/>
      <c r="F556" s="117"/>
      <c r="G556" s="117"/>
      <c r="H556" s="117"/>
      <c r="I556" s="141"/>
      <c r="J556" s="117"/>
    </row>
    <row r="557" spans="1:10" x14ac:dyDescent="0.2">
      <c r="A557" s="117"/>
      <c r="B557" s="117"/>
      <c r="C557" s="117"/>
      <c r="D557" s="140"/>
      <c r="E557" s="117"/>
      <c r="F557" s="117"/>
      <c r="G557" s="117"/>
      <c r="H557" s="117"/>
      <c r="I557" s="141"/>
      <c r="J557" s="117"/>
    </row>
    <row r="558" spans="1:10" x14ac:dyDescent="0.2">
      <c r="A558" s="117"/>
      <c r="B558" s="117"/>
      <c r="C558" s="117"/>
      <c r="D558" s="140"/>
      <c r="E558" s="117"/>
      <c r="F558" s="117"/>
      <c r="G558" s="117"/>
      <c r="H558" s="117"/>
      <c r="I558" s="141"/>
      <c r="J558" s="117"/>
    </row>
    <row r="559" spans="1:10" x14ac:dyDescent="0.2">
      <c r="A559" s="117"/>
      <c r="B559" s="117"/>
      <c r="C559" s="117"/>
      <c r="D559" s="140"/>
      <c r="E559" s="117"/>
      <c r="F559" s="117"/>
      <c r="G559" s="117"/>
      <c r="H559" s="117"/>
      <c r="I559" s="141"/>
      <c r="J559" s="117"/>
    </row>
    <row r="560" spans="1:10" x14ac:dyDescent="0.2">
      <c r="A560" s="117"/>
      <c r="B560" s="117"/>
      <c r="C560" s="117"/>
      <c r="D560" s="140"/>
      <c r="E560" s="117"/>
      <c r="F560" s="117"/>
      <c r="G560" s="117"/>
      <c r="H560" s="117"/>
      <c r="I560" s="141"/>
      <c r="J560" s="117"/>
    </row>
    <row r="561" spans="1:10" x14ac:dyDescent="0.2">
      <c r="A561" s="117"/>
      <c r="B561" s="117"/>
      <c r="C561" s="117"/>
      <c r="D561" s="140"/>
      <c r="E561" s="117"/>
      <c r="F561" s="117"/>
      <c r="G561" s="117"/>
      <c r="H561" s="117"/>
      <c r="I561" s="141"/>
      <c r="J561" s="117"/>
    </row>
    <row r="562" spans="1:10" x14ac:dyDescent="0.2">
      <c r="A562" s="117"/>
      <c r="B562" s="117"/>
      <c r="C562" s="117"/>
      <c r="D562" s="140"/>
      <c r="E562" s="117"/>
      <c r="F562" s="117"/>
      <c r="G562" s="117"/>
      <c r="H562" s="117"/>
      <c r="I562" s="141"/>
      <c r="J562" s="117"/>
    </row>
    <row r="563" spans="1:10" x14ac:dyDescent="0.2">
      <c r="A563" s="117"/>
      <c r="B563" s="117"/>
      <c r="C563" s="117"/>
      <c r="D563" s="140"/>
      <c r="E563" s="117"/>
      <c r="F563" s="117"/>
      <c r="G563" s="117"/>
      <c r="H563" s="117"/>
      <c r="I563" s="141"/>
      <c r="J563" s="117"/>
    </row>
    <row r="564" spans="1:10" x14ac:dyDescent="0.2">
      <c r="A564" s="117"/>
      <c r="B564" s="117"/>
      <c r="C564" s="117"/>
      <c r="D564" s="140"/>
      <c r="E564" s="117"/>
      <c r="F564" s="117"/>
      <c r="G564" s="117"/>
      <c r="H564" s="117"/>
      <c r="I564" s="141"/>
      <c r="J564" s="117"/>
    </row>
    <row r="565" spans="1:10" x14ac:dyDescent="0.2">
      <c r="A565" s="117"/>
      <c r="B565" s="117"/>
      <c r="C565" s="117"/>
      <c r="D565" s="140"/>
      <c r="E565" s="117"/>
      <c r="F565" s="117"/>
      <c r="G565" s="117"/>
      <c r="H565" s="117"/>
      <c r="I565" s="141"/>
      <c r="J565" s="117"/>
    </row>
    <row r="566" spans="1:10" x14ac:dyDescent="0.2">
      <c r="A566" s="117"/>
      <c r="B566" s="117"/>
      <c r="C566" s="117"/>
      <c r="D566" s="140"/>
      <c r="E566" s="117"/>
      <c r="F566" s="117"/>
      <c r="G566" s="117"/>
      <c r="H566" s="117"/>
      <c r="I566" s="141"/>
      <c r="J566" s="117"/>
    </row>
    <row r="567" spans="1:10" x14ac:dyDescent="0.2">
      <c r="A567" s="117"/>
      <c r="B567" s="117"/>
      <c r="C567" s="117"/>
      <c r="D567" s="140"/>
      <c r="E567" s="117"/>
      <c r="F567" s="117"/>
      <c r="G567" s="117"/>
      <c r="H567" s="117"/>
      <c r="I567" s="141"/>
      <c r="J567" s="117"/>
    </row>
    <row r="568" spans="1:10" x14ac:dyDescent="0.2">
      <c r="A568" s="117"/>
      <c r="B568" s="117"/>
      <c r="C568" s="117"/>
      <c r="D568" s="140"/>
      <c r="E568" s="117"/>
      <c r="F568" s="117"/>
      <c r="G568" s="117"/>
      <c r="H568" s="117"/>
      <c r="I568" s="141"/>
      <c r="J568" s="117"/>
    </row>
    <row r="569" spans="1:10" x14ac:dyDescent="0.2">
      <c r="A569" s="117"/>
      <c r="B569" s="117"/>
      <c r="C569" s="117"/>
      <c r="D569" s="140"/>
      <c r="E569" s="117"/>
      <c r="F569" s="117"/>
      <c r="G569" s="117"/>
      <c r="H569" s="117"/>
      <c r="I569" s="141"/>
      <c r="J569" s="117"/>
    </row>
    <row r="570" spans="1:10" x14ac:dyDescent="0.2">
      <c r="A570" s="117"/>
      <c r="B570" s="117"/>
      <c r="C570" s="117"/>
      <c r="D570" s="140"/>
      <c r="E570" s="117"/>
      <c r="F570" s="117"/>
      <c r="G570" s="117"/>
      <c r="H570" s="117"/>
      <c r="I570" s="141"/>
      <c r="J570" s="117"/>
    </row>
    <row r="571" spans="1:10" x14ac:dyDescent="0.2">
      <c r="A571" s="117"/>
      <c r="B571" s="117"/>
      <c r="C571" s="117"/>
      <c r="D571" s="140"/>
      <c r="E571" s="117"/>
      <c r="F571" s="117"/>
      <c r="G571" s="117"/>
      <c r="H571" s="117"/>
      <c r="I571" s="141"/>
      <c r="J571" s="117"/>
    </row>
    <row r="572" spans="1:10" x14ac:dyDescent="0.2">
      <c r="A572" s="117"/>
      <c r="B572" s="117"/>
      <c r="C572" s="117"/>
      <c r="D572" s="140"/>
      <c r="E572" s="117"/>
      <c r="F572" s="117"/>
      <c r="G572" s="117"/>
      <c r="H572" s="117"/>
      <c r="I572" s="141"/>
      <c r="J572" s="117"/>
    </row>
    <row r="573" spans="1:10" x14ac:dyDescent="0.2">
      <c r="A573" s="117"/>
      <c r="B573" s="117"/>
      <c r="C573" s="117"/>
      <c r="D573" s="140"/>
      <c r="E573" s="117"/>
      <c r="F573" s="117"/>
      <c r="G573" s="117"/>
      <c r="H573" s="117"/>
      <c r="I573" s="141"/>
      <c r="J573" s="117"/>
    </row>
    <row r="574" spans="1:10" x14ac:dyDescent="0.2">
      <c r="A574" s="117"/>
      <c r="B574" s="117"/>
      <c r="C574" s="117"/>
      <c r="D574" s="140"/>
      <c r="E574" s="117"/>
      <c r="F574" s="117"/>
      <c r="G574" s="117"/>
      <c r="H574" s="117"/>
      <c r="I574" s="141"/>
      <c r="J574" s="117"/>
    </row>
    <row r="575" spans="1:10" x14ac:dyDescent="0.2">
      <c r="A575" s="117"/>
      <c r="B575" s="117"/>
      <c r="C575" s="117"/>
      <c r="D575" s="140"/>
      <c r="E575" s="117"/>
      <c r="F575" s="117"/>
      <c r="G575" s="117"/>
      <c r="H575" s="117"/>
      <c r="I575" s="141"/>
      <c r="J575" s="117"/>
    </row>
    <row r="576" spans="1:10" x14ac:dyDescent="0.2">
      <c r="A576" s="117"/>
      <c r="B576" s="117"/>
      <c r="C576" s="117"/>
      <c r="D576" s="140"/>
      <c r="E576" s="117"/>
      <c r="F576" s="117"/>
      <c r="G576" s="117"/>
      <c r="H576" s="117"/>
      <c r="I576" s="141"/>
      <c r="J576" s="117"/>
    </row>
    <row r="577" spans="1:10" x14ac:dyDescent="0.2">
      <c r="A577" s="117"/>
      <c r="B577" s="117"/>
      <c r="C577" s="117"/>
      <c r="D577" s="140"/>
      <c r="E577" s="117"/>
      <c r="F577" s="117"/>
      <c r="G577" s="117"/>
      <c r="H577" s="117"/>
      <c r="I577" s="141"/>
      <c r="J577" s="117"/>
    </row>
    <row r="578" spans="1:10" x14ac:dyDescent="0.2">
      <c r="A578" s="117"/>
      <c r="B578" s="117"/>
      <c r="C578" s="117"/>
      <c r="D578" s="140"/>
      <c r="E578" s="117"/>
      <c r="F578" s="117"/>
      <c r="G578" s="117"/>
      <c r="H578" s="117"/>
      <c r="I578" s="141"/>
      <c r="J578" s="117"/>
    </row>
    <row r="579" spans="1:10" x14ac:dyDescent="0.2">
      <c r="A579" s="117"/>
      <c r="B579" s="117"/>
      <c r="C579" s="117"/>
      <c r="D579" s="140"/>
      <c r="E579" s="117"/>
      <c r="F579" s="117"/>
      <c r="G579" s="117"/>
      <c r="H579" s="117"/>
      <c r="I579" s="141"/>
      <c r="J579" s="117"/>
    </row>
    <row r="580" spans="1:10" x14ac:dyDescent="0.2">
      <c r="A580" s="117"/>
      <c r="B580" s="117"/>
      <c r="C580" s="117"/>
      <c r="D580" s="140"/>
      <c r="E580" s="117"/>
      <c r="F580" s="117"/>
      <c r="G580" s="117"/>
      <c r="H580" s="117"/>
      <c r="I580" s="141"/>
      <c r="J580" s="117"/>
    </row>
    <row r="581" spans="1:10" x14ac:dyDescent="0.2">
      <c r="A581" s="117"/>
      <c r="B581" s="117"/>
      <c r="C581" s="117"/>
      <c r="D581" s="140"/>
      <c r="E581" s="117"/>
      <c r="F581" s="117"/>
      <c r="G581" s="117"/>
      <c r="H581" s="117"/>
      <c r="I581" s="141"/>
      <c r="J581" s="117"/>
    </row>
    <row r="582" spans="1:10" x14ac:dyDescent="0.2">
      <c r="A582" s="117"/>
      <c r="B582" s="117"/>
      <c r="C582" s="117"/>
      <c r="D582" s="140"/>
      <c r="E582" s="117"/>
      <c r="F582" s="117"/>
      <c r="G582" s="117"/>
      <c r="H582" s="117"/>
      <c r="I582" s="141"/>
      <c r="J582" s="117"/>
    </row>
    <row r="583" spans="1:10" x14ac:dyDescent="0.2">
      <c r="A583" s="117"/>
      <c r="B583" s="117"/>
      <c r="C583" s="117"/>
      <c r="D583" s="140"/>
      <c r="E583" s="117"/>
      <c r="F583" s="117"/>
      <c r="G583" s="117"/>
      <c r="H583" s="117"/>
      <c r="I583" s="141"/>
      <c r="J583" s="117"/>
    </row>
    <row r="584" spans="1:10" x14ac:dyDescent="0.2">
      <c r="A584" s="117"/>
      <c r="B584" s="117"/>
      <c r="C584" s="117"/>
      <c r="D584" s="140"/>
      <c r="E584" s="117"/>
      <c r="F584" s="117"/>
      <c r="G584" s="117"/>
      <c r="H584" s="117"/>
      <c r="I584" s="141"/>
      <c r="J584" s="117"/>
    </row>
    <row r="585" spans="1:10" x14ac:dyDescent="0.2">
      <c r="A585" s="117"/>
      <c r="B585" s="117"/>
      <c r="C585" s="117"/>
      <c r="D585" s="140"/>
      <c r="E585" s="117"/>
      <c r="F585" s="117"/>
      <c r="G585" s="117"/>
      <c r="H585" s="117"/>
      <c r="I585" s="141"/>
      <c r="J585" s="117"/>
    </row>
    <row r="586" spans="1:10" x14ac:dyDescent="0.2">
      <c r="A586" s="117"/>
      <c r="B586" s="117"/>
      <c r="C586" s="117"/>
      <c r="D586" s="140"/>
      <c r="E586" s="117"/>
      <c r="F586" s="117"/>
      <c r="G586" s="117"/>
      <c r="H586" s="117"/>
      <c r="I586" s="141"/>
      <c r="J586" s="117"/>
    </row>
    <row r="587" spans="1:10" x14ac:dyDescent="0.2">
      <c r="A587" s="117"/>
      <c r="B587" s="117"/>
      <c r="C587" s="117"/>
      <c r="D587" s="140"/>
      <c r="E587" s="117"/>
      <c r="F587" s="117"/>
      <c r="G587" s="117"/>
      <c r="H587" s="117"/>
      <c r="I587" s="141"/>
      <c r="J587" s="117"/>
    </row>
    <row r="588" spans="1:10" x14ac:dyDescent="0.2">
      <c r="A588" s="117"/>
      <c r="B588" s="117"/>
      <c r="C588" s="117"/>
      <c r="D588" s="140"/>
      <c r="E588" s="117"/>
      <c r="F588" s="117"/>
      <c r="G588" s="117"/>
      <c r="H588" s="117"/>
      <c r="I588" s="141"/>
      <c r="J588" s="117"/>
    </row>
    <row r="589" spans="1:10" x14ac:dyDescent="0.2">
      <c r="A589" s="117"/>
      <c r="B589" s="117"/>
      <c r="C589" s="117"/>
      <c r="D589" s="140"/>
      <c r="E589" s="117"/>
      <c r="F589" s="117"/>
      <c r="G589" s="117"/>
      <c r="H589" s="117"/>
      <c r="I589" s="141"/>
      <c r="J589" s="117"/>
    </row>
    <row r="590" spans="1:10" x14ac:dyDescent="0.2">
      <c r="A590" s="117"/>
      <c r="B590" s="117"/>
      <c r="C590" s="117"/>
      <c r="D590" s="140"/>
      <c r="E590" s="117"/>
      <c r="F590" s="117"/>
      <c r="G590" s="117"/>
      <c r="H590" s="117"/>
      <c r="I590" s="141"/>
      <c r="J590" s="117"/>
    </row>
    <row r="591" spans="1:10" x14ac:dyDescent="0.2">
      <c r="A591" s="117"/>
      <c r="B591" s="117"/>
      <c r="C591" s="117"/>
      <c r="D591" s="140"/>
      <c r="E591" s="117"/>
      <c r="F591" s="117"/>
      <c r="G591" s="117"/>
      <c r="H591" s="117"/>
      <c r="I591" s="141"/>
      <c r="J591" s="117"/>
    </row>
    <row r="592" spans="1:10" x14ac:dyDescent="0.2">
      <c r="A592" s="117"/>
      <c r="B592" s="117"/>
      <c r="C592" s="117"/>
      <c r="D592" s="140"/>
      <c r="E592" s="117"/>
      <c r="F592" s="117"/>
      <c r="G592" s="117"/>
      <c r="H592" s="117"/>
      <c r="I592" s="141"/>
      <c r="J592" s="117"/>
    </row>
    <row r="593" spans="1:10" x14ac:dyDescent="0.2">
      <c r="A593" s="117"/>
      <c r="B593" s="117"/>
      <c r="C593" s="117"/>
      <c r="D593" s="140"/>
      <c r="E593" s="117"/>
      <c r="F593" s="117"/>
      <c r="G593" s="117"/>
      <c r="H593" s="117"/>
      <c r="I593" s="141"/>
      <c r="J593" s="117"/>
    </row>
    <row r="594" spans="1:10" x14ac:dyDescent="0.2">
      <c r="A594" s="117"/>
      <c r="B594" s="117"/>
      <c r="C594" s="117"/>
      <c r="D594" s="140"/>
      <c r="E594" s="117"/>
      <c r="F594" s="117"/>
      <c r="G594" s="117"/>
      <c r="H594" s="117"/>
      <c r="I594" s="141"/>
      <c r="J594" s="117"/>
    </row>
    <row r="595" spans="1:10" x14ac:dyDescent="0.2">
      <c r="A595" s="117"/>
      <c r="B595" s="117"/>
      <c r="C595" s="117"/>
      <c r="D595" s="140"/>
      <c r="E595" s="117"/>
      <c r="F595" s="117"/>
      <c r="G595" s="117"/>
      <c r="H595" s="117"/>
      <c r="I595" s="141"/>
      <c r="J595" s="117"/>
    </row>
    <row r="596" spans="1:10" x14ac:dyDescent="0.2">
      <c r="A596" s="117"/>
      <c r="B596" s="117"/>
      <c r="C596" s="117"/>
      <c r="D596" s="140"/>
      <c r="E596" s="117"/>
      <c r="F596" s="117"/>
      <c r="G596" s="117"/>
      <c r="H596" s="117"/>
      <c r="I596" s="141"/>
      <c r="J596" s="117"/>
    </row>
    <row r="597" spans="1:10" x14ac:dyDescent="0.2">
      <c r="A597" s="117"/>
      <c r="B597" s="117"/>
      <c r="C597" s="117"/>
      <c r="D597" s="140"/>
      <c r="E597" s="117"/>
      <c r="F597" s="117"/>
      <c r="G597" s="117"/>
      <c r="H597" s="117"/>
      <c r="I597" s="141"/>
      <c r="J597" s="117"/>
    </row>
    <row r="598" spans="1:10" x14ac:dyDescent="0.2">
      <c r="A598" s="117"/>
      <c r="B598" s="117"/>
      <c r="C598" s="117"/>
      <c r="D598" s="140"/>
      <c r="E598" s="117"/>
      <c r="F598" s="117"/>
      <c r="G598" s="117"/>
      <c r="H598" s="117"/>
      <c r="I598" s="141"/>
      <c r="J598" s="117"/>
    </row>
    <row r="599" spans="1:10" x14ac:dyDescent="0.2">
      <c r="A599" s="117"/>
      <c r="B599" s="117"/>
      <c r="C599" s="117"/>
      <c r="D599" s="140"/>
      <c r="E599" s="117"/>
      <c r="F599" s="117"/>
      <c r="G599" s="117"/>
      <c r="H599" s="117"/>
      <c r="I599" s="141"/>
      <c r="J599" s="117"/>
    </row>
    <row r="600" spans="1:10" x14ac:dyDescent="0.2">
      <c r="A600" s="117"/>
      <c r="B600" s="117"/>
      <c r="C600" s="117"/>
      <c r="D600" s="140"/>
      <c r="E600" s="117"/>
      <c r="F600" s="117"/>
      <c r="G600" s="117"/>
      <c r="H600" s="117"/>
      <c r="I600" s="141"/>
      <c r="J600" s="117"/>
    </row>
    <row r="601" spans="1:10" x14ac:dyDescent="0.2">
      <c r="A601" s="117"/>
      <c r="B601" s="117"/>
      <c r="C601" s="117"/>
      <c r="D601" s="140"/>
      <c r="E601" s="117"/>
      <c r="F601" s="117"/>
      <c r="G601" s="117"/>
      <c r="H601" s="117"/>
      <c r="I601" s="141"/>
      <c r="J601" s="117"/>
    </row>
    <row r="602" spans="1:10" x14ac:dyDescent="0.2">
      <c r="A602" s="117"/>
      <c r="B602" s="117"/>
      <c r="C602" s="117"/>
      <c r="D602" s="140"/>
      <c r="E602" s="117"/>
      <c r="F602" s="117"/>
      <c r="G602" s="117"/>
      <c r="H602" s="117"/>
      <c r="I602" s="141"/>
      <c r="J602" s="117"/>
    </row>
    <row r="603" spans="1:10" x14ac:dyDescent="0.2">
      <c r="A603" s="117"/>
      <c r="B603" s="117"/>
      <c r="C603" s="117"/>
      <c r="D603" s="140"/>
      <c r="E603" s="117"/>
      <c r="F603" s="117"/>
      <c r="G603" s="117"/>
      <c r="H603" s="117"/>
      <c r="I603" s="141"/>
      <c r="J603" s="117"/>
    </row>
    <row r="604" spans="1:10" x14ac:dyDescent="0.2">
      <c r="A604" s="117"/>
      <c r="B604" s="117"/>
      <c r="C604" s="117"/>
      <c r="D604" s="140"/>
      <c r="E604" s="117"/>
      <c r="F604" s="117"/>
      <c r="G604" s="117"/>
      <c r="H604" s="117"/>
      <c r="I604" s="141"/>
      <c r="J604" s="117"/>
    </row>
    <row r="605" spans="1:10" x14ac:dyDescent="0.2">
      <c r="A605" s="117"/>
      <c r="B605" s="117"/>
      <c r="C605" s="117"/>
      <c r="D605" s="140"/>
      <c r="E605" s="117"/>
      <c r="F605" s="117"/>
      <c r="G605" s="117"/>
      <c r="H605" s="117"/>
      <c r="I605" s="141"/>
      <c r="J605" s="117"/>
    </row>
    <row r="606" spans="1:10" x14ac:dyDescent="0.2">
      <c r="A606" s="117"/>
      <c r="B606" s="117"/>
      <c r="C606" s="117"/>
      <c r="D606" s="140"/>
      <c r="E606" s="117"/>
      <c r="F606" s="117"/>
      <c r="G606" s="117"/>
      <c r="H606" s="117"/>
      <c r="I606" s="141"/>
      <c r="J606" s="117"/>
    </row>
    <row r="607" spans="1:10" x14ac:dyDescent="0.2">
      <c r="A607" s="117"/>
      <c r="B607" s="117"/>
      <c r="C607" s="117"/>
      <c r="D607" s="140"/>
      <c r="E607" s="117"/>
      <c r="F607" s="117"/>
      <c r="G607" s="117"/>
      <c r="H607" s="117"/>
      <c r="I607" s="141"/>
      <c r="J607" s="117"/>
    </row>
    <row r="608" spans="1:10" x14ac:dyDescent="0.2">
      <c r="A608" s="117"/>
      <c r="B608" s="117"/>
      <c r="C608" s="117"/>
      <c r="D608" s="140"/>
      <c r="E608" s="117"/>
      <c r="F608" s="117"/>
      <c r="G608" s="117"/>
      <c r="H608" s="117"/>
      <c r="I608" s="141"/>
      <c r="J608" s="117"/>
    </row>
    <row r="609" spans="1:10" x14ac:dyDescent="0.2">
      <c r="A609" s="117"/>
      <c r="B609" s="117"/>
      <c r="C609" s="117"/>
      <c r="D609" s="140"/>
      <c r="E609" s="117"/>
      <c r="F609" s="117"/>
      <c r="G609" s="117"/>
      <c r="H609" s="117"/>
      <c r="I609" s="141"/>
      <c r="J609" s="117"/>
    </row>
    <row r="610" spans="1:10" x14ac:dyDescent="0.2">
      <c r="A610" s="117"/>
      <c r="B610" s="117"/>
      <c r="C610" s="117"/>
      <c r="D610" s="140"/>
      <c r="E610" s="117"/>
      <c r="F610" s="117"/>
      <c r="G610" s="117"/>
      <c r="H610" s="117"/>
      <c r="I610" s="141"/>
      <c r="J610" s="117"/>
    </row>
    <row r="611" spans="1:10" x14ac:dyDescent="0.2">
      <c r="A611" s="117"/>
      <c r="B611" s="117"/>
      <c r="C611" s="117"/>
      <c r="D611" s="140"/>
      <c r="E611" s="117"/>
      <c r="F611" s="117"/>
      <c r="G611" s="117"/>
      <c r="H611" s="117"/>
      <c r="I611" s="141"/>
      <c r="J611" s="117"/>
    </row>
    <row r="612" spans="1:10" x14ac:dyDescent="0.2">
      <c r="A612" s="117"/>
      <c r="B612" s="117"/>
      <c r="C612" s="117"/>
      <c r="D612" s="140"/>
      <c r="E612" s="117"/>
      <c r="F612" s="117"/>
      <c r="G612" s="117"/>
      <c r="H612" s="117"/>
      <c r="I612" s="141"/>
      <c r="J612" s="117"/>
    </row>
    <row r="613" spans="1:10" x14ac:dyDescent="0.2">
      <c r="A613" s="117"/>
      <c r="B613" s="117"/>
      <c r="C613" s="117"/>
      <c r="D613" s="140"/>
      <c r="E613" s="117"/>
      <c r="F613" s="117"/>
      <c r="G613" s="117"/>
      <c r="H613" s="117"/>
      <c r="I613" s="141"/>
      <c r="J613" s="117"/>
    </row>
    <row r="614" spans="1:10" x14ac:dyDescent="0.2">
      <c r="A614" s="117"/>
      <c r="B614" s="117"/>
      <c r="C614" s="117"/>
      <c r="D614" s="140"/>
      <c r="E614" s="117"/>
      <c r="F614" s="117"/>
      <c r="G614" s="117"/>
      <c r="H614" s="117"/>
      <c r="I614" s="141"/>
      <c r="J614" s="117"/>
    </row>
    <row r="615" spans="1:10" x14ac:dyDescent="0.2">
      <c r="A615" s="117"/>
      <c r="B615" s="117"/>
      <c r="C615" s="117"/>
      <c r="D615" s="140"/>
      <c r="E615" s="117"/>
      <c r="F615" s="117"/>
      <c r="G615" s="117"/>
      <c r="H615" s="117"/>
      <c r="I615" s="141"/>
      <c r="J615" s="117"/>
    </row>
    <row r="616" spans="1:10" x14ac:dyDescent="0.2">
      <c r="A616" s="117"/>
      <c r="B616" s="117"/>
      <c r="C616" s="117"/>
      <c r="D616" s="140"/>
      <c r="E616" s="117"/>
      <c r="F616" s="117"/>
      <c r="G616" s="117"/>
      <c r="H616" s="117"/>
      <c r="I616" s="141"/>
      <c r="J616" s="117"/>
    </row>
    <row r="617" spans="1:10" x14ac:dyDescent="0.2">
      <c r="A617" s="117"/>
      <c r="B617" s="117"/>
      <c r="C617" s="117"/>
      <c r="D617" s="140"/>
      <c r="E617" s="117"/>
      <c r="F617" s="117"/>
      <c r="G617" s="117"/>
      <c r="H617" s="117"/>
      <c r="I617" s="141"/>
      <c r="J617" s="117"/>
    </row>
    <row r="618" spans="1:10" x14ac:dyDescent="0.2">
      <c r="A618" s="117"/>
      <c r="B618" s="117"/>
      <c r="C618" s="117"/>
      <c r="D618" s="140"/>
      <c r="E618" s="117"/>
      <c r="F618" s="117"/>
      <c r="G618" s="117"/>
      <c r="H618" s="117"/>
      <c r="I618" s="141"/>
      <c r="J618" s="117"/>
    </row>
    <row r="619" spans="1:10" x14ac:dyDescent="0.2">
      <c r="A619" s="117"/>
      <c r="B619" s="117"/>
      <c r="C619" s="117"/>
      <c r="D619" s="140"/>
      <c r="E619" s="117"/>
      <c r="F619" s="117"/>
      <c r="G619" s="117"/>
      <c r="H619" s="117"/>
      <c r="I619" s="141"/>
      <c r="J619" s="117"/>
    </row>
    <row r="620" spans="1:10" x14ac:dyDescent="0.2">
      <c r="A620" s="117"/>
      <c r="B620" s="117"/>
      <c r="C620" s="117"/>
      <c r="D620" s="140"/>
      <c r="E620" s="117"/>
      <c r="F620" s="117"/>
      <c r="G620" s="117"/>
      <c r="H620" s="117"/>
      <c r="I620" s="141"/>
      <c r="J620" s="117"/>
    </row>
    <row r="621" spans="1:10" x14ac:dyDescent="0.2">
      <c r="A621" s="117"/>
      <c r="B621" s="117"/>
      <c r="C621" s="117"/>
      <c r="D621" s="140"/>
      <c r="E621" s="117"/>
      <c r="F621" s="117"/>
      <c r="G621" s="117"/>
      <c r="H621" s="117"/>
      <c r="I621" s="141"/>
      <c r="J621" s="117"/>
    </row>
    <row r="622" spans="1:10" x14ac:dyDescent="0.2">
      <c r="A622" s="117"/>
      <c r="B622" s="117"/>
      <c r="C622" s="117"/>
      <c r="D622" s="140"/>
      <c r="E622" s="117"/>
      <c r="F622" s="117"/>
      <c r="G622" s="117"/>
      <c r="H622" s="117"/>
      <c r="I622" s="141"/>
      <c r="J622" s="117"/>
    </row>
    <row r="623" spans="1:10" x14ac:dyDescent="0.2">
      <c r="A623" s="117"/>
      <c r="B623" s="117"/>
      <c r="C623" s="117"/>
      <c r="D623" s="140"/>
      <c r="E623" s="117"/>
      <c r="F623" s="117"/>
      <c r="G623" s="117"/>
      <c r="H623" s="117"/>
      <c r="I623" s="141"/>
      <c r="J623" s="117"/>
    </row>
    <row r="624" spans="1:10" x14ac:dyDescent="0.2">
      <c r="A624" s="117"/>
      <c r="B624" s="117"/>
      <c r="C624" s="117"/>
      <c r="D624" s="140"/>
      <c r="E624" s="117"/>
      <c r="F624" s="117"/>
      <c r="G624" s="117"/>
      <c r="H624" s="117"/>
      <c r="I624" s="141"/>
      <c r="J624" s="117"/>
    </row>
    <row r="625" spans="1:10" x14ac:dyDescent="0.2">
      <c r="A625" s="117"/>
      <c r="B625" s="117"/>
      <c r="C625" s="117"/>
      <c r="D625" s="140"/>
      <c r="E625" s="117"/>
      <c r="F625" s="117"/>
      <c r="G625" s="117"/>
      <c r="H625" s="117"/>
      <c r="I625" s="141"/>
      <c r="J625" s="117"/>
    </row>
    <row r="626" spans="1:10" x14ac:dyDescent="0.2">
      <c r="A626" s="117"/>
      <c r="B626" s="117"/>
      <c r="C626" s="117"/>
      <c r="D626" s="140"/>
      <c r="E626" s="117"/>
      <c r="F626" s="117"/>
      <c r="G626" s="117"/>
      <c r="H626" s="117"/>
      <c r="I626" s="141"/>
      <c r="J626" s="117"/>
    </row>
    <row r="627" spans="1:10" x14ac:dyDescent="0.2">
      <c r="A627" s="117"/>
      <c r="B627" s="117"/>
      <c r="C627" s="117"/>
      <c r="D627" s="140"/>
      <c r="E627" s="117"/>
      <c r="F627" s="117"/>
      <c r="G627" s="117"/>
      <c r="H627" s="117"/>
      <c r="I627" s="141"/>
      <c r="J627" s="117"/>
    </row>
    <row r="628" spans="1:10" x14ac:dyDescent="0.2">
      <c r="A628" s="117"/>
      <c r="B628" s="117"/>
      <c r="C628" s="117"/>
      <c r="D628" s="140"/>
      <c r="E628" s="117"/>
      <c r="F628" s="117"/>
      <c r="G628" s="117"/>
      <c r="H628" s="117"/>
      <c r="I628" s="141"/>
      <c r="J628" s="117"/>
    </row>
    <row r="629" spans="1:10" x14ac:dyDescent="0.2">
      <c r="A629" s="117"/>
      <c r="B629" s="117"/>
      <c r="C629" s="117"/>
      <c r="D629" s="140"/>
      <c r="E629" s="117"/>
      <c r="F629" s="117"/>
      <c r="G629" s="117"/>
      <c r="H629" s="117"/>
      <c r="I629" s="141"/>
      <c r="J629" s="117"/>
    </row>
    <row r="630" spans="1:10" x14ac:dyDescent="0.2">
      <c r="A630" s="117"/>
      <c r="B630" s="117"/>
      <c r="C630" s="117"/>
      <c r="D630" s="140"/>
      <c r="E630" s="117"/>
      <c r="F630" s="117"/>
      <c r="G630" s="117"/>
      <c r="H630" s="117"/>
      <c r="I630" s="141"/>
      <c r="J630" s="117"/>
    </row>
    <row r="631" spans="1:10" x14ac:dyDescent="0.2">
      <c r="A631" s="117"/>
      <c r="B631" s="117"/>
      <c r="C631" s="117"/>
      <c r="D631" s="140"/>
      <c r="E631" s="117"/>
      <c r="F631" s="117"/>
      <c r="G631" s="117"/>
      <c r="H631" s="117"/>
      <c r="I631" s="141"/>
      <c r="J631" s="117"/>
    </row>
    <row r="632" spans="1:10" x14ac:dyDescent="0.2">
      <c r="A632" s="117"/>
      <c r="B632" s="117"/>
      <c r="C632" s="117"/>
      <c r="D632" s="140"/>
      <c r="E632" s="117"/>
      <c r="F632" s="117"/>
      <c r="G632" s="117"/>
      <c r="H632" s="117"/>
      <c r="I632" s="141"/>
      <c r="J632" s="117"/>
    </row>
    <row r="633" spans="1:10" x14ac:dyDescent="0.2">
      <c r="A633" s="117"/>
      <c r="B633" s="117"/>
      <c r="C633" s="117"/>
      <c r="D633" s="140"/>
      <c r="E633" s="117"/>
      <c r="F633" s="117"/>
      <c r="G633" s="117"/>
      <c r="H633" s="117"/>
      <c r="I633" s="141"/>
      <c r="J633" s="117"/>
    </row>
    <row r="634" spans="1:10" x14ac:dyDescent="0.2">
      <c r="A634" s="117"/>
      <c r="B634" s="117"/>
      <c r="C634" s="117"/>
      <c r="D634" s="140"/>
      <c r="E634" s="117"/>
      <c r="F634" s="117"/>
      <c r="G634" s="117"/>
      <c r="H634" s="117"/>
      <c r="I634" s="141"/>
      <c r="J634" s="117"/>
    </row>
    <row r="635" spans="1:10" x14ac:dyDescent="0.2">
      <c r="A635" s="117"/>
      <c r="B635" s="117"/>
      <c r="C635" s="117"/>
      <c r="D635" s="140"/>
      <c r="E635" s="117"/>
      <c r="F635" s="117"/>
      <c r="G635" s="117"/>
      <c r="H635" s="117"/>
      <c r="I635" s="141"/>
      <c r="J635" s="117"/>
    </row>
    <row r="636" spans="1:10" x14ac:dyDescent="0.2">
      <c r="A636" s="117"/>
      <c r="B636" s="117"/>
      <c r="C636" s="117"/>
      <c r="D636" s="140"/>
      <c r="E636" s="117"/>
      <c r="F636" s="117"/>
      <c r="G636" s="117"/>
      <c r="H636" s="117"/>
      <c r="I636" s="141"/>
      <c r="J636" s="117"/>
    </row>
    <row r="637" spans="1:10" x14ac:dyDescent="0.2">
      <c r="A637" s="117"/>
      <c r="B637" s="117"/>
      <c r="C637" s="117"/>
      <c r="D637" s="140"/>
      <c r="E637" s="117"/>
      <c r="F637" s="117"/>
      <c r="G637" s="117"/>
      <c r="H637" s="117"/>
      <c r="I637" s="141"/>
      <c r="J637" s="117"/>
    </row>
    <row r="638" spans="1:10" x14ac:dyDescent="0.2">
      <c r="A638" s="117"/>
      <c r="B638" s="117"/>
      <c r="C638" s="117"/>
      <c r="D638" s="140"/>
      <c r="E638" s="117"/>
      <c r="F638" s="117"/>
      <c r="G638" s="117"/>
      <c r="H638" s="117"/>
      <c r="I638" s="141"/>
      <c r="J638" s="117"/>
    </row>
    <row r="639" spans="1:10" x14ac:dyDescent="0.2">
      <c r="A639" s="117"/>
      <c r="B639" s="117"/>
      <c r="C639" s="117"/>
      <c r="D639" s="140"/>
      <c r="E639" s="117"/>
      <c r="F639" s="117"/>
      <c r="G639" s="117"/>
      <c r="H639" s="117"/>
      <c r="I639" s="141"/>
      <c r="J639" s="117"/>
    </row>
    <row r="640" spans="1:10" x14ac:dyDescent="0.2">
      <c r="A640" s="117"/>
      <c r="B640" s="117"/>
      <c r="C640" s="117"/>
      <c r="D640" s="140"/>
      <c r="E640" s="117"/>
      <c r="F640" s="117"/>
      <c r="G640" s="117"/>
      <c r="H640" s="117"/>
      <c r="I640" s="141"/>
      <c r="J640" s="117"/>
    </row>
    <row r="641" spans="1:10" x14ac:dyDescent="0.2">
      <c r="A641" s="117"/>
      <c r="B641" s="117"/>
      <c r="C641" s="117"/>
      <c r="D641" s="140"/>
      <c r="E641" s="117"/>
      <c r="F641" s="117"/>
      <c r="G641" s="117"/>
      <c r="H641" s="117"/>
      <c r="I641" s="141"/>
      <c r="J641" s="117"/>
    </row>
    <row r="642" spans="1:10" x14ac:dyDescent="0.2">
      <c r="A642" s="117"/>
      <c r="B642" s="117"/>
      <c r="C642" s="117"/>
      <c r="D642" s="140"/>
      <c r="E642" s="117"/>
      <c r="F642" s="117"/>
      <c r="G642" s="117"/>
      <c r="H642" s="117"/>
      <c r="I642" s="141"/>
      <c r="J642" s="117"/>
    </row>
    <row r="643" spans="1:10" x14ac:dyDescent="0.2">
      <c r="A643" s="117"/>
      <c r="B643" s="117"/>
      <c r="C643" s="117"/>
      <c r="D643" s="140"/>
      <c r="E643" s="117"/>
      <c r="F643" s="117"/>
      <c r="G643" s="117"/>
      <c r="H643" s="117"/>
      <c r="I643" s="141"/>
      <c r="J643" s="117"/>
    </row>
    <row r="644" spans="1:10" x14ac:dyDescent="0.2">
      <c r="A644" s="117"/>
      <c r="B644" s="117"/>
      <c r="C644" s="117"/>
      <c r="D644" s="140"/>
      <c r="E644" s="117"/>
      <c r="F644" s="117"/>
      <c r="G644" s="117"/>
      <c r="H644" s="117"/>
      <c r="I644" s="141"/>
      <c r="J644" s="117"/>
    </row>
    <row r="645" spans="1:10" x14ac:dyDescent="0.2">
      <c r="A645" s="117"/>
      <c r="B645" s="117"/>
      <c r="C645" s="117"/>
      <c r="D645" s="140"/>
      <c r="E645" s="117"/>
      <c r="F645" s="117"/>
      <c r="G645" s="117"/>
      <c r="H645" s="117"/>
      <c r="I645" s="141"/>
      <c r="J645" s="117"/>
    </row>
    <row r="646" spans="1:10" x14ac:dyDescent="0.2">
      <c r="A646" s="117"/>
      <c r="B646" s="117"/>
      <c r="C646" s="117"/>
      <c r="D646" s="140"/>
      <c r="E646" s="117"/>
      <c r="F646" s="117"/>
      <c r="G646" s="117"/>
      <c r="H646" s="117"/>
      <c r="I646" s="141"/>
      <c r="J646" s="117"/>
    </row>
    <row r="647" spans="1:10" x14ac:dyDescent="0.2">
      <c r="A647" s="117"/>
      <c r="B647" s="117"/>
      <c r="C647" s="117"/>
      <c r="D647" s="140"/>
      <c r="E647" s="117"/>
      <c r="F647" s="117"/>
      <c r="G647" s="117"/>
      <c r="H647" s="117"/>
      <c r="I647" s="141"/>
      <c r="J647" s="117"/>
    </row>
    <row r="648" spans="1:10" x14ac:dyDescent="0.2">
      <c r="A648" s="117"/>
      <c r="B648" s="117"/>
      <c r="C648" s="117"/>
      <c r="D648" s="140"/>
      <c r="E648" s="117"/>
      <c r="F648" s="117"/>
      <c r="G648" s="117"/>
      <c r="H648" s="117"/>
      <c r="I648" s="141"/>
      <c r="J648" s="117"/>
    </row>
    <row r="649" spans="1:10" x14ac:dyDescent="0.2">
      <c r="A649" s="117"/>
      <c r="B649" s="117"/>
      <c r="C649" s="117"/>
      <c r="D649" s="140"/>
      <c r="E649" s="117"/>
      <c r="F649" s="117"/>
      <c r="G649" s="117"/>
      <c r="H649" s="117"/>
      <c r="I649" s="141"/>
      <c r="J649" s="117"/>
    </row>
    <row r="650" spans="1:10" x14ac:dyDescent="0.2">
      <c r="A650" s="117"/>
      <c r="B650" s="117"/>
      <c r="C650" s="117"/>
      <c r="D650" s="140"/>
      <c r="E650" s="117"/>
      <c r="F650" s="117"/>
      <c r="G650" s="117"/>
      <c r="H650" s="117"/>
      <c r="I650" s="141"/>
      <c r="J650" s="117"/>
    </row>
    <row r="651" spans="1:10" x14ac:dyDescent="0.2">
      <c r="A651" s="117"/>
      <c r="B651" s="117"/>
      <c r="C651" s="117"/>
      <c r="D651" s="140"/>
      <c r="E651" s="117"/>
      <c r="F651" s="117"/>
      <c r="G651" s="117"/>
      <c r="H651" s="117"/>
      <c r="I651" s="141"/>
      <c r="J651" s="117"/>
    </row>
    <row r="652" spans="1:10" x14ac:dyDescent="0.2">
      <c r="A652" s="117"/>
      <c r="B652" s="117"/>
      <c r="C652" s="117"/>
      <c r="D652" s="140"/>
      <c r="E652" s="117"/>
      <c r="F652" s="117"/>
      <c r="G652" s="117"/>
      <c r="H652" s="117"/>
      <c r="I652" s="141"/>
      <c r="J652" s="117"/>
    </row>
    <row r="653" spans="1:10" x14ac:dyDescent="0.2">
      <c r="A653" s="117"/>
      <c r="B653" s="117"/>
      <c r="C653" s="117"/>
      <c r="D653" s="140"/>
      <c r="E653" s="117"/>
      <c r="F653" s="117"/>
      <c r="G653" s="117"/>
      <c r="H653" s="117"/>
      <c r="I653" s="141"/>
      <c r="J653" s="117"/>
    </row>
    <row r="654" spans="1:10" x14ac:dyDescent="0.2">
      <c r="A654" s="117"/>
      <c r="B654" s="117"/>
      <c r="C654" s="117"/>
      <c r="D654" s="140"/>
      <c r="E654" s="117"/>
      <c r="F654" s="117"/>
      <c r="G654" s="117"/>
      <c r="H654" s="117"/>
      <c r="I654" s="141"/>
      <c r="J654" s="117"/>
    </row>
    <row r="655" spans="1:10" x14ac:dyDescent="0.2">
      <c r="A655" s="117"/>
      <c r="B655" s="117"/>
      <c r="C655" s="117"/>
      <c r="D655" s="140"/>
      <c r="E655" s="117"/>
      <c r="F655" s="117"/>
      <c r="G655" s="117"/>
      <c r="H655" s="117"/>
      <c r="I655" s="141"/>
      <c r="J655" s="117"/>
    </row>
    <row r="656" spans="1:10" x14ac:dyDescent="0.2">
      <c r="A656" s="117"/>
      <c r="B656" s="117"/>
      <c r="C656" s="117"/>
      <c r="D656" s="140"/>
      <c r="E656" s="117"/>
      <c r="F656" s="117"/>
      <c r="G656" s="117"/>
      <c r="H656" s="117"/>
      <c r="I656" s="141"/>
      <c r="J656" s="117"/>
    </row>
    <row r="657" spans="1:10" x14ac:dyDescent="0.2">
      <c r="A657" s="117"/>
      <c r="B657" s="117"/>
      <c r="C657" s="117"/>
      <c r="D657" s="140"/>
      <c r="E657" s="117"/>
      <c r="F657" s="117"/>
      <c r="G657" s="117"/>
      <c r="H657" s="117"/>
      <c r="I657" s="141"/>
      <c r="J657" s="117"/>
    </row>
    <row r="658" spans="1:10" x14ac:dyDescent="0.2">
      <c r="A658" s="117"/>
      <c r="B658" s="117"/>
      <c r="C658" s="117"/>
      <c r="D658" s="140"/>
      <c r="E658" s="117"/>
      <c r="F658" s="117"/>
      <c r="G658" s="117"/>
      <c r="H658" s="117"/>
      <c r="I658" s="141"/>
      <c r="J658" s="117"/>
    </row>
    <row r="659" spans="1:10" x14ac:dyDescent="0.2">
      <c r="A659" s="117"/>
      <c r="B659" s="117"/>
      <c r="C659" s="117"/>
      <c r="D659" s="140"/>
      <c r="E659" s="117"/>
      <c r="F659" s="117"/>
      <c r="G659" s="117"/>
      <c r="H659" s="117"/>
      <c r="I659" s="141"/>
      <c r="J659" s="117"/>
    </row>
    <row r="660" spans="1:10" x14ac:dyDescent="0.2">
      <c r="A660" s="117"/>
      <c r="B660" s="117"/>
      <c r="C660" s="117"/>
      <c r="D660" s="140"/>
      <c r="E660" s="117"/>
      <c r="F660" s="117"/>
      <c r="G660" s="117"/>
      <c r="H660" s="117"/>
      <c r="I660" s="141"/>
      <c r="J660" s="117"/>
    </row>
    <row r="661" spans="1:10" x14ac:dyDescent="0.2">
      <c r="A661" s="117"/>
      <c r="B661" s="117"/>
      <c r="C661" s="117"/>
      <c r="D661" s="140"/>
      <c r="E661" s="117"/>
      <c r="F661" s="117"/>
      <c r="G661" s="117"/>
      <c r="H661" s="117"/>
      <c r="I661" s="141"/>
      <c r="J661" s="117"/>
    </row>
    <row r="662" spans="1:10" x14ac:dyDescent="0.2">
      <c r="A662" s="117"/>
      <c r="B662" s="117"/>
      <c r="C662" s="117"/>
      <c r="D662" s="140"/>
      <c r="E662" s="117"/>
      <c r="F662" s="117"/>
      <c r="G662" s="117"/>
      <c r="H662" s="117"/>
      <c r="I662" s="141"/>
      <c r="J662" s="117"/>
    </row>
    <row r="663" spans="1:10" x14ac:dyDescent="0.2">
      <c r="A663" s="117"/>
      <c r="B663" s="117"/>
      <c r="C663" s="117"/>
      <c r="D663" s="140"/>
      <c r="E663" s="117"/>
      <c r="F663" s="117"/>
      <c r="G663" s="117"/>
      <c r="H663" s="117"/>
      <c r="I663" s="141"/>
      <c r="J663" s="117"/>
    </row>
    <row r="664" spans="1:10" x14ac:dyDescent="0.2">
      <c r="A664" s="117"/>
      <c r="B664" s="117"/>
      <c r="C664" s="117"/>
      <c r="D664" s="140"/>
      <c r="E664" s="117"/>
      <c r="F664" s="117"/>
      <c r="G664" s="117"/>
      <c r="H664" s="117"/>
      <c r="I664" s="141"/>
      <c r="J664" s="117"/>
    </row>
    <row r="665" spans="1:10" x14ac:dyDescent="0.2">
      <c r="A665" s="117"/>
      <c r="B665" s="117"/>
      <c r="C665" s="117"/>
      <c r="D665" s="140"/>
      <c r="E665" s="117"/>
      <c r="F665" s="117"/>
      <c r="G665" s="117"/>
      <c r="H665" s="117"/>
      <c r="I665" s="141"/>
      <c r="J665" s="117"/>
    </row>
    <row r="666" spans="1:10" x14ac:dyDescent="0.2">
      <c r="A666" s="117"/>
      <c r="B666" s="117"/>
      <c r="C666" s="117"/>
      <c r="D666" s="140"/>
      <c r="E666" s="117"/>
      <c r="F666" s="117"/>
      <c r="G666" s="117"/>
      <c r="H666" s="117"/>
      <c r="I666" s="141"/>
      <c r="J666" s="117"/>
    </row>
    <row r="667" spans="1:10" x14ac:dyDescent="0.2">
      <c r="A667" s="117"/>
      <c r="B667" s="117"/>
      <c r="C667" s="117"/>
      <c r="D667" s="140"/>
      <c r="E667" s="117"/>
      <c r="F667" s="117"/>
      <c r="G667" s="117"/>
      <c r="H667" s="117"/>
      <c r="I667" s="141"/>
      <c r="J667" s="117"/>
    </row>
    <row r="668" spans="1:10" x14ac:dyDescent="0.2">
      <c r="A668" s="117"/>
      <c r="B668" s="117"/>
      <c r="C668" s="117"/>
      <c r="D668" s="140"/>
      <c r="E668" s="117"/>
      <c r="F668" s="117"/>
      <c r="G668" s="117"/>
      <c r="H668" s="117"/>
      <c r="I668" s="141"/>
      <c r="J668" s="117"/>
    </row>
    <row r="669" spans="1:10" x14ac:dyDescent="0.2">
      <c r="A669" s="117"/>
      <c r="B669" s="117"/>
      <c r="C669" s="117"/>
      <c r="D669" s="140"/>
      <c r="E669" s="117"/>
      <c r="F669" s="117"/>
      <c r="G669" s="117"/>
      <c r="H669" s="117"/>
      <c r="I669" s="141"/>
      <c r="J669" s="117"/>
    </row>
    <row r="670" spans="1:10" x14ac:dyDescent="0.2">
      <c r="A670" s="117"/>
      <c r="B670" s="117"/>
      <c r="C670" s="117"/>
      <c r="D670" s="140"/>
      <c r="E670" s="117"/>
      <c r="F670" s="117"/>
      <c r="G670" s="117"/>
      <c r="H670" s="117"/>
      <c r="I670" s="141"/>
      <c r="J670" s="117"/>
    </row>
    <row r="671" spans="1:10" x14ac:dyDescent="0.2">
      <c r="A671" s="117"/>
      <c r="B671" s="117"/>
      <c r="C671" s="117"/>
      <c r="D671" s="140"/>
      <c r="E671" s="117"/>
      <c r="F671" s="117"/>
      <c r="G671" s="117"/>
      <c r="H671" s="117"/>
      <c r="I671" s="141"/>
      <c r="J671" s="117"/>
    </row>
    <row r="672" spans="1:10" x14ac:dyDescent="0.2">
      <c r="A672" s="117"/>
      <c r="B672" s="117"/>
      <c r="C672" s="117"/>
      <c r="D672" s="140"/>
      <c r="E672" s="117"/>
      <c r="F672" s="117"/>
      <c r="G672" s="117"/>
      <c r="H672" s="117"/>
      <c r="I672" s="141"/>
      <c r="J672" s="117"/>
    </row>
    <row r="673" spans="1:10" x14ac:dyDescent="0.2">
      <c r="A673" s="117"/>
      <c r="B673" s="117"/>
      <c r="C673" s="117"/>
      <c r="D673" s="140"/>
      <c r="E673" s="117"/>
      <c r="F673" s="117"/>
      <c r="G673" s="117"/>
      <c r="H673" s="117"/>
      <c r="I673" s="141"/>
      <c r="J673" s="117"/>
    </row>
    <row r="674" spans="1:10" x14ac:dyDescent="0.2">
      <c r="A674" s="117"/>
      <c r="B674" s="117"/>
      <c r="C674" s="117"/>
      <c r="D674" s="140"/>
      <c r="E674" s="117"/>
      <c r="F674" s="117"/>
      <c r="G674" s="117"/>
      <c r="H674" s="117"/>
      <c r="I674" s="141"/>
      <c r="J674" s="117"/>
    </row>
    <row r="675" spans="1:10" x14ac:dyDescent="0.2">
      <c r="A675" s="117"/>
      <c r="B675" s="117"/>
      <c r="C675" s="117"/>
      <c r="D675" s="140"/>
      <c r="E675" s="117"/>
      <c r="F675" s="117"/>
      <c r="G675" s="117"/>
      <c r="H675" s="117"/>
      <c r="I675" s="141"/>
      <c r="J675" s="117"/>
    </row>
    <row r="676" spans="1:10" x14ac:dyDescent="0.2">
      <c r="A676" s="117"/>
      <c r="B676" s="117"/>
      <c r="C676" s="117"/>
      <c r="D676" s="140"/>
      <c r="E676" s="117"/>
      <c r="F676" s="117"/>
      <c r="G676" s="117"/>
      <c r="H676" s="117"/>
      <c r="I676" s="141"/>
      <c r="J676" s="117"/>
    </row>
    <row r="677" spans="1:10" x14ac:dyDescent="0.2">
      <c r="A677" s="117"/>
      <c r="B677" s="117"/>
      <c r="C677" s="117"/>
      <c r="D677" s="140"/>
      <c r="E677" s="117"/>
      <c r="F677" s="117"/>
      <c r="G677" s="117"/>
      <c r="H677" s="117"/>
      <c r="I677" s="141"/>
      <c r="J677" s="117"/>
    </row>
    <row r="678" spans="1:10" x14ac:dyDescent="0.2">
      <c r="A678" s="117"/>
      <c r="B678" s="117"/>
      <c r="C678" s="117"/>
      <c r="D678" s="140"/>
      <c r="E678" s="117"/>
      <c r="F678" s="117"/>
      <c r="G678" s="117"/>
      <c r="H678" s="117"/>
      <c r="I678" s="141"/>
      <c r="J678" s="117"/>
    </row>
    <row r="679" spans="1:10" x14ac:dyDescent="0.2">
      <c r="A679" s="117"/>
      <c r="B679" s="117"/>
      <c r="C679" s="117"/>
      <c r="D679" s="140"/>
      <c r="E679" s="117"/>
      <c r="F679" s="117"/>
      <c r="G679" s="117"/>
      <c r="H679" s="117"/>
      <c r="I679" s="141"/>
      <c r="J679" s="117"/>
    </row>
    <row r="680" spans="1:10" x14ac:dyDescent="0.2">
      <c r="A680" s="117"/>
      <c r="B680" s="117"/>
      <c r="C680" s="117"/>
      <c r="D680" s="140"/>
      <c r="E680" s="117"/>
      <c r="F680" s="117"/>
      <c r="G680" s="117"/>
      <c r="H680" s="117"/>
      <c r="I680" s="141"/>
      <c r="J680" s="117"/>
    </row>
    <row r="681" spans="1:10" x14ac:dyDescent="0.2">
      <c r="A681" s="117"/>
      <c r="B681" s="117"/>
      <c r="C681" s="117"/>
      <c r="D681" s="140"/>
      <c r="E681" s="117"/>
      <c r="F681" s="117"/>
      <c r="G681" s="117"/>
      <c r="H681" s="117"/>
      <c r="I681" s="141"/>
      <c r="J681" s="117"/>
    </row>
    <row r="682" spans="1:10" x14ac:dyDescent="0.2">
      <c r="A682" s="117"/>
      <c r="B682" s="117"/>
      <c r="C682" s="117"/>
      <c r="D682" s="140"/>
      <c r="E682" s="117"/>
      <c r="F682" s="117"/>
      <c r="G682" s="117"/>
      <c r="H682" s="117"/>
      <c r="I682" s="141"/>
      <c r="J682" s="117"/>
    </row>
    <row r="683" spans="1:10" x14ac:dyDescent="0.2">
      <c r="A683" s="117"/>
      <c r="B683" s="117"/>
      <c r="C683" s="117"/>
      <c r="D683" s="140"/>
      <c r="E683" s="117"/>
      <c r="F683" s="117"/>
      <c r="G683" s="117"/>
      <c r="H683" s="117"/>
      <c r="I683" s="141"/>
      <c r="J683" s="117"/>
    </row>
    <row r="684" spans="1:10" x14ac:dyDescent="0.2">
      <c r="A684" s="117"/>
      <c r="B684" s="117"/>
      <c r="C684" s="117"/>
      <c r="D684" s="140"/>
      <c r="E684" s="117"/>
      <c r="F684" s="117"/>
      <c r="G684" s="117"/>
      <c r="H684" s="117"/>
      <c r="I684" s="141"/>
      <c r="J684" s="117"/>
    </row>
    <row r="685" spans="1:10" x14ac:dyDescent="0.2">
      <c r="A685" s="117"/>
      <c r="B685" s="117"/>
      <c r="C685" s="117"/>
      <c r="D685" s="140"/>
      <c r="E685" s="117"/>
      <c r="F685" s="117"/>
      <c r="G685" s="117"/>
      <c r="H685" s="117"/>
      <c r="I685" s="141"/>
      <c r="J685" s="117"/>
    </row>
    <row r="686" spans="1:10" x14ac:dyDescent="0.2">
      <c r="A686" s="117"/>
      <c r="B686" s="117"/>
      <c r="C686" s="117"/>
      <c r="D686" s="140"/>
      <c r="E686" s="117"/>
      <c r="F686" s="117"/>
      <c r="G686" s="117"/>
      <c r="H686" s="117"/>
      <c r="I686" s="141"/>
      <c r="J686" s="117"/>
    </row>
    <row r="687" spans="1:10" x14ac:dyDescent="0.2">
      <c r="A687" s="117"/>
      <c r="B687" s="117"/>
      <c r="C687" s="117"/>
      <c r="D687" s="140"/>
      <c r="E687" s="117"/>
      <c r="F687" s="117"/>
      <c r="G687" s="117"/>
      <c r="H687" s="117"/>
      <c r="I687" s="141"/>
      <c r="J687" s="117"/>
    </row>
    <row r="688" spans="1:10" x14ac:dyDescent="0.2">
      <c r="A688" s="117"/>
      <c r="B688" s="117"/>
      <c r="C688" s="117"/>
      <c r="D688" s="140"/>
      <c r="E688" s="117"/>
      <c r="F688" s="117"/>
      <c r="G688" s="117"/>
      <c r="H688" s="117"/>
      <c r="I688" s="141"/>
      <c r="J688" s="117"/>
    </row>
    <row r="689" spans="1:10" x14ac:dyDescent="0.2">
      <c r="A689" s="117"/>
      <c r="B689" s="117"/>
      <c r="C689" s="117"/>
      <c r="D689" s="140"/>
      <c r="E689" s="117"/>
      <c r="F689" s="117"/>
      <c r="G689" s="117"/>
      <c r="H689" s="117"/>
      <c r="I689" s="141"/>
      <c r="J689" s="117"/>
    </row>
    <row r="690" spans="1:10" x14ac:dyDescent="0.2">
      <c r="A690" s="117"/>
      <c r="B690" s="117"/>
      <c r="C690" s="117"/>
      <c r="D690" s="140"/>
      <c r="E690" s="117"/>
      <c r="F690" s="117"/>
      <c r="G690" s="117"/>
      <c r="H690" s="117"/>
      <c r="I690" s="141"/>
      <c r="J690" s="117"/>
    </row>
    <row r="691" spans="1:10" x14ac:dyDescent="0.2">
      <c r="A691" s="117"/>
      <c r="B691" s="117"/>
      <c r="C691" s="117"/>
      <c r="D691" s="140"/>
      <c r="E691" s="117"/>
      <c r="F691" s="117"/>
      <c r="G691" s="117"/>
      <c r="H691" s="117"/>
      <c r="I691" s="141"/>
      <c r="J691" s="117"/>
    </row>
    <row r="692" spans="1:10" x14ac:dyDescent="0.2">
      <c r="A692" s="117"/>
      <c r="B692" s="117"/>
      <c r="C692" s="117"/>
      <c r="D692" s="140"/>
      <c r="E692" s="117"/>
      <c r="F692" s="117"/>
      <c r="G692" s="117"/>
      <c r="H692" s="117"/>
      <c r="I692" s="141"/>
      <c r="J692" s="117"/>
    </row>
    <row r="693" spans="1:10" x14ac:dyDescent="0.2">
      <c r="A693" s="117"/>
      <c r="B693" s="117"/>
      <c r="C693" s="117"/>
      <c r="D693" s="140"/>
      <c r="E693" s="117"/>
      <c r="F693" s="117"/>
      <c r="G693" s="117"/>
      <c r="H693" s="117"/>
      <c r="I693" s="141"/>
      <c r="J693" s="117"/>
    </row>
    <row r="694" spans="1:10" x14ac:dyDescent="0.2">
      <c r="A694" s="117"/>
      <c r="B694" s="117"/>
      <c r="C694" s="117"/>
      <c r="D694" s="140"/>
      <c r="E694" s="117"/>
      <c r="F694" s="117"/>
      <c r="G694" s="117"/>
      <c r="H694" s="117"/>
      <c r="I694" s="141"/>
      <c r="J694" s="117"/>
    </row>
    <row r="695" spans="1:10" x14ac:dyDescent="0.2">
      <c r="A695" s="117"/>
      <c r="B695" s="117"/>
      <c r="C695" s="117"/>
      <c r="D695" s="140"/>
      <c r="E695" s="117"/>
      <c r="F695" s="117"/>
      <c r="G695" s="117"/>
      <c r="H695" s="117"/>
      <c r="I695" s="141"/>
      <c r="J695" s="117"/>
    </row>
    <row r="696" spans="1:10" x14ac:dyDescent="0.2">
      <c r="A696" s="117"/>
      <c r="B696" s="117"/>
      <c r="C696" s="117"/>
      <c r="D696" s="140"/>
      <c r="E696" s="117"/>
      <c r="F696" s="117"/>
      <c r="G696" s="117"/>
      <c r="H696" s="117"/>
      <c r="I696" s="141"/>
      <c r="J696" s="117"/>
    </row>
    <row r="697" spans="1:10" x14ac:dyDescent="0.2">
      <c r="A697" s="117"/>
      <c r="B697" s="117"/>
      <c r="C697" s="117"/>
      <c r="D697" s="140"/>
      <c r="E697" s="117"/>
      <c r="F697" s="117"/>
      <c r="G697" s="117"/>
      <c r="H697" s="117"/>
      <c r="I697" s="141"/>
      <c r="J697" s="117"/>
    </row>
    <row r="698" spans="1:10" x14ac:dyDescent="0.2">
      <c r="A698" s="117"/>
      <c r="B698" s="117"/>
      <c r="C698" s="117"/>
      <c r="D698" s="140"/>
      <c r="E698" s="117"/>
      <c r="F698" s="117"/>
      <c r="G698" s="117"/>
      <c r="H698" s="117"/>
      <c r="I698" s="141"/>
      <c r="J698" s="117"/>
    </row>
    <row r="699" spans="1:10" x14ac:dyDescent="0.2">
      <c r="A699" s="117"/>
      <c r="B699" s="117"/>
      <c r="C699" s="117"/>
      <c r="D699" s="140"/>
      <c r="E699" s="117"/>
      <c r="F699" s="117"/>
      <c r="G699" s="117"/>
      <c r="H699" s="117"/>
      <c r="I699" s="141"/>
      <c r="J699" s="117"/>
    </row>
    <row r="700" spans="1:10" x14ac:dyDescent="0.2">
      <c r="A700" s="117"/>
      <c r="B700" s="117"/>
      <c r="C700" s="117"/>
      <c r="D700" s="140"/>
      <c r="E700" s="117"/>
      <c r="F700" s="117"/>
      <c r="G700" s="117"/>
      <c r="H700" s="117"/>
      <c r="I700" s="141"/>
      <c r="J700" s="117"/>
    </row>
    <row r="701" spans="1:10" x14ac:dyDescent="0.2">
      <c r="A701" s="117"/>
      <c r="B701" s="117"/>
      <c r="C701" s="117"/>
      <c r="D701" s="140"/>
      <c r="E701" s="117"/>
      <c r="F701" s="117"/>
      <c r="G701" s="117"/>
      <c r="H701" s="117"/>
      <c r="I701" s="141"/>
      <c r="J701" s="117"/>
    </row>
    <row r="702" spans="1:10" x14ac:dyDescent="0.2">
      <c r="A702" s="117"/>
      <c r="B702" s="117"/>
      <c r="C702" s="117"/>
      <c r="D702" s="140"/>
      <c r="E702" s="117"/>
      <c r="F702" s="117"/>
      <c r="G702" s="117"/>
      <c r="H702" s="117"/>
      <c r="I702" s="141"/>
      <c r="J702" s="117"/>
    </row>
    <row r="703" spans="1:10" x14ac:dyDescent="0.2">
      <c r="A703" s="117"/>
      <c r="B703" s="117"/>
      <c r="C703" s="117"/>
      <c r="D703" s="140"/>
      <c r="E703" s="117"/>
      <c r="F703" s="117"/>
      <c r="G703" s="117"/>
      <c r="H703" s="117"/>
      <c r="I703" s="141"/>
      <c r="J703" s="117"/>
    </row>
    <row r="704" spans="1:10" x14ac:dyDescent="0.2">
      <c r="A704" s="117"/>
      <c r="B704" s="117"/>
      <c r="C704" s="117"/>
      <c r="D704" s="140"/>
      <c r="E704" s="117"/>
      <c r="F704" s="117"/>
      <c r="G704" s="117"/>
      <c r="H704" s="117"/>
      <c r="I704" s="141"/>
      <c r="J704" s="117"/>
    </row>
    <row r="705" spans="1:10" x14ac:dyDescent="0.2">
      <c r="A705" s="117"/>
      <c r="B705" s="117"/>
      <c r="C705" s="117"/>
      <c r="D705" s="140"/>
      <c r="E705" s="117"/>
      <c r="F705" s="117"/>
      <c r="G705" s="117"/>
      <c r="H705" s="117"/>
      <c r="I705" s="141"/>
      <c r="J705" s="117"/>
    </row>
    <row r="706" spans="1:10" x14ac:dyDescent="0.2">
      <c r="A706" s="117"/>
      <c r="B706" s="117"/>
      <c r="C706" s="117"/>
      <c r="D706" s="140"/>
      <c r="E706" s="117"/>
      <c r="F706" s="117"/>
      <c r="G706" s="117"/>
      <c r="H706" s="117"/>
      <c r="I706" s="141"/>
      <c r="J706" s="117"/>
    </row>
    <row r="707" spans="1:10" x14ac:dyDescent="0.2">
      <c r="A707" s="117"/>
      <c r="B707" s="117"/>
      <c r="C707" s="117"/>
      <c r="D707" s="140"/>
      <c r="E707" s="117"/>
      <c r="F707" s="117"/>
      <c r="G707" s="117"/>
      <c r="H707" s="117"/>
      <c r="I707" s="141"/>
      <c r="J707" s="117"/>
    </row>
    <row r="708" spans="1:10" x14ac:dyDescent="0.2">
      <c r="A708" s="117"/>
      <c r="B708" s="117"/>
      <c r="C708" s="117"/>
      <c r="D708" s="140"/>
      <c r="E708" s="117"/>
      <c r="F708" s="117"/>
      <c r="G708" s="117"/>
      <c r="H708" s="117"/>
      <c r="I708" s="141"/>
      <c r="J708" s="117"/>
    </row>
    <row r="709" spans="1:10" x14ac:dyDescent="0.2">
      <c r="A709" s="117"/>
      <c r="B709" s="117"/>
      <c r="C709" s="117"/>
      <c r="D709" s="140"/>
      <c r="E709" s="117"/>
      <c r="F709" s="117"/>
      <c r="G709" s="117"/>
      <c r="H709" s="117"/>
      <c r="I709" s="141"/>
      <c r="J709" s="117"/>
    </row>
    <row r="710" spans="1:10" x14ac:dyDescent="0.2">
      <c r="A710" s="117"/>
      <c r="B710" s="117"/>
      <c r="C710" s="117"/>
      <c r="D710" s="140"/>
      <c r="E710" s="117"/>
      <c r="F710" s="117"/>
      <c r="G710" s="117"/>
      <c r="H710" s="117"/>
      <c r="I710" s="141"/>
      <c r="J710" s="117"/>
    </row>
    <row r="711" spans="1:10" x14ac:dyDescent="0.2">
      <c r="A711" s="117"/>
      <c r="B711" s="117"/>
      <c r="C711" s="117"/>
      <c r="D711" s="140"/>
      <c r="E711" s="117"/>
      <c r="F711" s="117"/>
      <c r="G711" s="117"/>
      <c r="H711" s="117"/>
      <c r="I711" s="141"/>
      <c r="J711" s="117"/>
    </row>
    <row r="712" spans="1:10" x14ac:dyDescent="0.2">
      <c r="A712" s="117"/>
      <c r="B712" s="117"/>
      <c r="C712" s="117"/>
      <c r="D712" s="140"/>
      <c r="E712" s="117"/>
      <c r="F712" s="117"/>
      <c r="G712" s="117"/>
      <c r="H712" s="117"/>
      <c r="I712" s="141"/>
      <c r="J712" s="117"/>
    </row>
    <row r="713" spans="1:10" x14ac:dyDescent="0.2">
      <c r="A713" s="117"/>
      <c r="B713" s="117"/>
      <c r="C713" s="117"/>
      <c r="D713" s="140"/>
      <c r="E713" s="117"/>
      <c r="F713" s="117"/>
      <c r="G713" s="117"/>
      <c r="H713" s="117"/>
      <c r="I713" s="141"/>
      <c r="J713" s="117"/>
    </row>
    <row r="714" spans="1:10" x14ac:dyDescent="0.2">
      <c r="A714" s="117"/>
      <c r="B714" s="117"/>
      <c r="C714" s="117"/>
      <c r="D714" s="140"/>
      <c r="E714" s="117"/>
      <c r="F714" s="117"/>
      <c r="G714" s="117"/>
      <c r="H714" s="117"/>
      <c r="I714" s="141"/>
      <c r="J714" s="117"/>
    </row>
    <row r="715" spans="1:10" x14ac:dyDescent="0.2">
      <c r="A715" s="117"/>
      <c r="B715" s="117"/>
      <c r="C715" s="117"/>
      <c r="D715" s="140"/>
      <c r="E715" s="117"/>
      <c r="F715" s="117"/>
      <c r="G715" s="117"/>
      <c r="H715" s="117"/>
      <c r="I715" s="141"/>
      <c r="J715" s="117"/>
    </row>
    <row r="716" spans="1:10" x14ac:dyDescent="0.2">
      <c r="A716" s="117"/>
      <c r="B716" s="117"/>
      <c r="C716" s="117"/>
      <c r="D716" s="140"/>
      <c r="E716" s="117"/>
      <c r="F716" s="117"/>
      <c r="G716" s="117"/>
      <c r="H716" s="117"/>
      <c r="I716" s="141"/>
      <c r="J716" s="117"/>
    </row>
    <row r="717" spans="1:10" x14ac:dyDescent="0.2">
      <c r="A717" s="117"/>
      <c r="B717" s="117"/>
      <c r="C717" s="117"/>
      <c r="D717" s="140"/>
      <c r="E717" s="117"/>
      <c r="F717" s="117"/>
      <c r="G717" s="117"/>
      <c r="H717" s="117"/>
      <c r="I717" s="141"/>
      <c r="J717" s="117"/>
    </row>
    <row r="718" spans="1:10" x14ac:dyDescent="0.2">
      <c r="A718" s="117"/>
      <c r="B718" s="117"/>
      <c r="C718" s="117"/>
      <c r="D718" s="140"/>
      <c r="E718" s="117"/>
      <c r="F718" s="117"/>
      <c r="G718" s="117"/>
      <c r="H718" s="117"/>
      <c r="I718" s="141"/>
      <c r="J718" s="117"/>
    </row>
    <row r="719" spans="1:10" x14ac:dyDescent="0.2">
      <c r="A719" s="117"/>
      <c r="B719" s="117"/>
      <c r="C719" s="117"/>
      <c r="D719" s="140"/>
      <c r="E719" s="117"/>
      <c r="F719" s="117"/>
      <c r="G719" s="117"/>
      <c r="H719" s="117"/>
      <c r="I719" s="141"/>
      <c r="J719" s="117"/>
    </row>
    <row r="720" spans="1:10" x14ac:dyDescent="0.2">
      <c r="A720" s="117"/>
      <c r="B720" s="117"/>
      <c r="C720" s="117"/>
      <c r="D720" s="140"/>
      <c r="E720" s="117"/>
      <c r="F720" s="117"/>
      <c r="G720" s="117"/>
      <c r="H720" s="117"/>
      <c r="I720" s="141"/>
      <c r="J720" s="117"/>
    </row>
    <row r="721" spans="1:10" x14ac:dyDescent="0.2">
      <c r="A721" s="117"/>
      <c r="B721" s="117"/>
      <c r="C721" s="117"/>
      <c r="D721" s="140"/>
      <c r="E721" s="117"/>
      <c r="F721" s="117"/>
      <c r="G721" s="117"/>
      <c r="H721" s="117"/>
      <c r="I721" s="141"/>
      <c r="J721" s="117"/>
    </row>
    <row r="722" spans="1:10" x14ac:dyDescent="0.2">
      <c r="A722" s="117"/>
      <c r="B722" s="117"/>
      <c r="C722" s="117"/>
      <c r="D722" s="140"/>
      <c r="E722" s="117"/>
      <c r="F722" s="117"/>
      <c r="G722" s="117"/>
      <c r="H722" s="117"/>
      <c r="I722" s="141"/>
      <c r="J722" s="117"/>
    </row>
    <row r="723" spans="1:10" x14ac:dyDescent="0.2">
      <c r="A723" s="117"/>
      <c r="B723" s="117"/>
      <c r="C723" s="117"/>
      <c r="D723" s="140"/>
      <c r="E723" s="117"/>
      <c r="F723" s="117"/>
      <c r="G723" s="117"/>
      <c r="H723" s="117"/>
      <c r="I723" s="141"/>
      <c r="J723" s="117"/>
    </row>
    <row r="724" spans="1:10" x14ac:dyDescent="0.2">
      <c r="A724" s="117"/>
      <c r="B724" s="117"/>
      <c r="C724" s="117"/>
      <c r="D724" s="140"/>
      <c r="E724" s="117"/>
      <c r="F724" s="117"/>
      <c r="G724" s="117"/>
      <c r="H724" s="117"/>
      <c r="I724" s="141"/>
      <c r="J724" s="117"/>
    </row>
    <row r="725" spans="1:10" x14ac:dyDescent="0.2">
      <c r="A725" s="117"/>
      <c r="B725" s="117"/>
      <c r="C725" s="117"/>
      <c r="D725" s="140"/>
      <c r="E725" s="117"/>
      <c r="F725" s="117"/>
      <c r="G725" s="117"/>
      <c r="H725" s="117"/>
      <c r="I725" s="141"/>
      <c r="J725" s="117"/>
    </row>
    <row r="726" spans="1:10" x14ac:dyDescent="0.2">
      <c r="A726" s="117"/>
      <c r="B726" s="117"/>
      <c r="C726" s="117"/>
      <c r="D726" s="140"/>
      <c r="E726" s="117"/>
      <c r="F726" s="117"/>
      <c r="G726" s="117"/>
      <c r="H726" s="117"/>
      <c r="I726" s="141"/>
      <c r="J726" s="117"/>
    </row>
    <row r="727" spans="1:10" x14ac:dyDescent="0.2">
      <c r="A727" s="117"/>
      <c r="B727" s="117"/>
      <c r="C727" s="117"/>
      <c r="D727" s="140"/>
      <c r="E727" s="117"/>
      <c r="F727" s="117"/>
      <c r="G727" s="117"/>
      <c r="H727" s="117"/>
      <c r="I727" s="141"/>
      <c r="J727" s="117"/>
    </row>
    <row r="728" spans="1:10" x14ac:dyDescent="0.2">
      <c r="A728" s="117"/>
      <c r="B728" s="117"/>
      <c r="C728" s="117"/>
      <c r="D728" s="140"/>
      <c r="E728" s="117"/>
      <c r="F728" s="117"/>
      <c r="G728" s="117"/>
      <c r="H728" s="117"/>
      <c r="I728" s="141"/>
      <c r="J728" s="117"/>
    </row>
    <row r="729" spans="1:10" x14ac:dyDescent="0.2">
      <c r="A729" s="117"/>
      <c r="B729" s="117"/>
      <c r="C729" s="117"/>
      <c r="D729" s="140"/>
      <c r="E729" s="117"/>
      <c r="F729" s="117"/>
      <c r="G729" s="117"/>
      <c r="H729" s="117"/>
      <c r="I729" s="141"/>
      <c r="J729" s="117"/>
    </row>
    <row r="730" spans="1:10" x14ac:dyDescent="0.2">
      <c r="A730" s="117"/>
      <c r="B730" s="117"/>
      <c r="C730" s="117"/>
      <c r="D730" s="140"/>
      <c r="E730" s="117"/>
      <c r="F730" s="117"/>
      <c r="G730" s="117"/>
      <c r="H730" s="117"/>
      <c r="I730" s="141"/>
      <c r="J730" s="117"/>
    </row>
    <row r="731" spans="1:10" x14ac:dyDescent="0.2">
      <c r="A731" s="117"/>
      <c r="B731" s="117"/>
      <c r="C731" s="117"/>
      <c r="D731" s="140"/>
      <c r="E731" s="117"/>
      <c r="F731" s="117"/>
      <c r="G731" s="117"/>
      <c r="H731" s="117"/>
      <c r="I731" s="141"/>
      <c r="J731" s="117"/>
    </row>
    <row r="732" spans="1:10" x14ac:dyDescent="0.2">
      <c r="A732" s="117"/>
      <c r="B732" s="117"/>
      <c r="C732" s="117"/>
      <c r="D732" s="140"/>
      <c r="E732" s="117"/>
      <c r="F732" s="117"/>
      <c r="G732" s="117"/>
      <c r="H732" s="117"/>
      <c r="I732" s="141"/>
      <c r="J732" s="117"/>
    </row>
    <row r="733" spans="1:10" x14ac:dyDescent="0.2">
      <c r="A733" s="117"/>
      <c r="B733" s="117"/>
      <c r="C733" s="117"/>
      <c r="D733" s="140"/>
      <c r="E733" s="117"/>
      <c r="F733" s="117"/>
      <c r="G733" s="117"/>
      <c r="H733" s="117"/>
      <c r="I733" s="141"/>
      <c r="J733" s="117"/>
    </row>
    <row r="734" spans="1:10" x14ac:dyDescent="0.2">
      <c r="A734" s="117"/>
      <c r="B734" s="117"/>
      <c r="C734" s="117"/>
      <c r="D734" s="140"/>
      <c r="E734" s="117"/>
      <c r="F734" s="117"/>
      <c r="G734" s="117"/>
      <c r="H734" s="117"/>
      <c r="I734" s="141"/>
      <c r="J734" s="117"/>
    </row>
    <row r="735" spans="1:10" x14ac:dyDescent="0.2">
      <c r="A735" s="117"/>
      <c r="B735" s="117"/>
      <c r="C735" s="117"/>
      <c r="D735" s="140"/>
      <c r="E735" s="117"/>
      <c r="F735" s="117"/>
      <c r="G735" s="117"/>
      <c r="H735" s="117"/>
      <c r="I735" s="141"/>
      <c r="J735" s="117"/>
    </row>
    <row r="736" spans="1:10" x14ac:dyDescent="0.2">
      <c r="A736" s="117"/>
      <c r="B736" s="117"/>
      <c r="C736" s="117"/>
      <c r="D736" s="140"/>
      <c r="E736" s="117"/>
      <c r="F736" s="117"/>
      <c r="G736" s="117"/>
      <c r="H736" s="117"/>
      <c r="I736" s="141"/>
      <c r="J736" s="117"/>
    </row>
    <row r="737" spans="1:10" x14ac:dyDescent="0.2">
      <c r="A737" s="117"/>
      <c r="B737" s="117"/>
      <c r="C737" s="117"/>
      <c r="D737" s="140"/>
      <c r="E737" s="117"/>
      <c r="F737" s="117"/>
      <c r="G737" s="117"/>
      <c r="H737" s="117"/>
      <c r="I737" s="141"/>
      <c r="J737" s="117"/>
    </row>
    <row r="738" spans="1:10" x14ac:dyDescent="0.2">
      <c r="A738" s="117"/>
      <c r="B738" s="117"/>
      <c r="C738" s="117"/>
      <c r="D738" s="140"/>
      <c r="E738" s="117"/>
      <c r="F738" s="117"/>
      <c r="G738" s="117"/>
      <c r="H738" s="117"/>
      <c r="I738" s="141"/>
      <c r="J738" s="117"/>
    </row>
    <row r="739" spans="1:10" x14ac:dyDescent="0.2">
      <c r="A739" s="117"/>
      <c r="B739" s="117"/>
      <c r="C739" s="117"/>
      <c r="D739" s="140"/>
      <c r="E739" s="117"/>
      <c r="F739" s="117"/>
      <c r="G739" s="117"/>
      <c r="H739" s="117"/>
      <c r="I739" s="141"/>
      <c r="J739" s="117"/>
    </row>
    <row r="740" spans="1:10" x14ac:dyDescent="0.2">
      <c r="A740" s="117"/>
      <c r="B740" s="117"/>
      <c r="C740" s="117"/>
      <c r="D740" s="140"/>
      <c r="E740" s="117"/>
      <c r="F740" s="117"/>
      <c r="G740" s="117"/>
      <c r="H740" s="117"/>
      <c r="I740" s="141"/>
      <c r="J740" s="117"/>
    </row>
    <row r="741" spans="1:10" x14ac:dyDescent="0.2">
      <c r="A741" s="117"/>
      <c r="B741" s="117"/>
      <c r="C741" s="117"/>
      <c r="D741" s="140"/>
      <c r="E741" s="117"/>
      <c r="F741" s="117"/>
      <c r="G741" s="117"/>
      <c r="H741" s="117"/>
      <c r="I741" s="141"/>
      <c r="J741" s="117"/>
    </row>
    <row r="742" spans="1:10" x14ac:dyDescent="0.2">
      <c r="A742" s="117"/>
      <c r="B742" s="117"/>
      <c r="C742" s="117"/>
      <c r="D742" s="140"/>
      <c r="E742" s="117"/>
      <c r="F742" s="117"/>
      <c r="G742" s="117"/>
      <c r="H742" s="117"/>
      <c r="I742" s="141"/>
      <c r="J742" s="117"/>
    </row>
    <row r="743" spans="1:10" x14ac:dyDescent="0.2">
      <c r="A743" s="117"/>
      <c r="B743" s="117"/>
      <c r="C743" s="117"/>
      <c r="D743" s="140"/>
      <c r="E743" s="117"/>
      <c r="F743" s="117"/>
      <c r="G743" s="117"/>
      <c r="H743" s="117"/>
      <c r="I743" s="141"/>
      <c r="J743" s="117"/>
    </row>
    <row r="744" spans="1:10" x14ac:dyDescent="0.2">
      <c r="A744" s="117"/>
      <c r="B744" s="117"/>
      <c r="C744" s="117"/>
      <c r="D744" s="140"/>
      <c r="E744" s="117"/>
      <c r="F744" s="117"/>
      <c r="G744" s="117"/>
      <c r="H744" s="117"/>
      <c r="I744" s="141"/>
      <c r="J744" s="117"/>
    </row>
    <row r="745" spans="1:10" x14ac:dyDescent="0.2">
      <c r="A745" s="117"/>
      <c r="B745" s="117"/>
      <c r="C745" s="117"/>
      <c r="D745" s="140"/>
      <c r="E745" s="117"/>
      <c r="F745" s="117"/>
      <c r="G745" s="117"/>
      <c r="H745" s="117"/>
      <c r="I745" s="141"/>
      <c r="J745" s="117"/>
    </row>
    <row r="746" spans="1:10" x14ac:dyDescent="0.2">
      <c r="A746" s="117"/>
      <c r="B746" s="117"/>
      <c r="C746" s="117"/>
      <c r="D746" s="140"/>
      <c r="E746" s="117"/>
      <c r="F746" s="117"/>
      <c r="G746" s="117"/>
      <c r="H746" s="117"/>
      <c r="I746" s="141"/>
      <c r="J746" s="117"/>
    </row>
    <row r="747" spans="1:10" x14ac:dyDescent="0.2">
      <c r="A747" s="117"/>
      <c r="B747" s="117"/>
      <c r="C747" s="117"/>
      <c r="D747" s="140"/>
      <c r="E747" s="117"/>
      <c r="F747" s="117"/>
      <c r="G747" s="117"/>
      <c r="H747" s="117"/>
      <c r="I747" s="141"/>
      <c r="J747" s="117"/>
    </row>
    <row r="748" spans="1:10" x14ac:dyDescent="0.2">
      <c r="A748" s="117"/>
      <c r="B748" s="117"/>
      <c r="C748" s="117"/>
      <c r="D748" s="140"/>
      <c r="E748" s="117"/>
      <c r="F748" s="117"/>
      <c r="G748" s="117"/>
      <c r="H748" s="117"/>
      <c r="I748" s="141"/>
      <c r="J748" s="117"/>
    </row>
    <row r="749" spans="1:10" x14ac:dyDescent="0.2">
      <c r="A749" s="117"/>
      <c r="B749" s="117"/>
      <c r="C749" s="117"/>
      <c r="D749" s="140"/>
      <c r="E749" s="117"/>
      <c r="F749" s="117"/>
      <c r="G749" s="117"/>
      <c r="H749" s="117"/>
      <c r="I749" s="141"/>
      <c r="J749" s="117"/>
    </row>
    <row r="750" spans="1:10" x14ac:dyDescent="0.2">
      <c r="A750" s="117"/>
      <c r="B750" s="117"/>
      <c r="C750" s="117"/>
      <c r="D750" s="140"/>
      <c r="E750" s="117"/>
      <c r="F750" s="117"/>
      <c r="G750" s="117"/>
      <c r="H750" s="117"/>
      <c r="I750" s="141"/>
      <c r="J750" s="117"/>
    </row>
    <row r="751" spans="1:10" x14ac:dyDescent="0.2">
      <c r="A751" s="117"/>
      <c r="B751" s="117"/>
      <c r="C751" s="117"/>
      <c r="D751" s="140"/>
      <c r="E751" s="117"/>
      <c r="F751" s="117"/>
      <c r="G751" s="117"/>
      <c r="H751" s="117"/>
      <c r="I751" s="141"/>
      <c r="J751" s="117"/>
    </row>
    <row r="752" spans="1:10" x14ac:dyDescent="0.2">
      <c r="A752" s="117"/>
      <c r="B752" s="117"/>
      <c r="C752" s="117"/>
      <c r="D752" s="140"/>
      <c r="E752" s="117"/>
      <c r="F752" s="117"/>
      <c r="G752" s="117"/>
      <c r="H752" s="117"/>
      <c r="I752" s="141"/>
      <c r="J752" s="117"/>
    </row>
    <row r="753" spans="1:10" x14ac:dyDescent="0.2">
      <c r="A753" s="117"/>
      <c r="B753" s="117"/>
      <c r="C753" s="117"/>
      <c r="D753" s="140"/>
      <c r="E753" s="117"/>
      <c r="F753" s="117"/>
      <c r="G753" s="117"/>
      <c r="H753" s="117"/>
      <c r="I753" s="141"/>
      <c r="J753" s="117"/>
    </row>
    <row r="754" spans="1:10" x14ac:dyDescent="0.2">
      <c r="A754" s="117"/>
      <c r="B754" s="117"/>
      <c r="C754" s="117"/>
      <c r="D754" s="140"/>
      <c r="E754" s="117"/>
      <c r="F754" s="117"/>
      <c r="G754" s="117"/>
      <c r="H754" s="117"/>
      <c r="I754" s="141"/>
      <c r="J754" s="117"/>
    </row>
    <row r="755" spans="1:10" x14ac:dyDescent="0.2">
      <c r="A755" s="117"/>
      <c r="B755" s="117"/>
      <c r="C755" s="117"/>
      <c r="D755" s="140"/>
      <c r="E755" s="117"/>
      <c r="F755" s="117"/>
      <c r="G755" s="117"/>
      <c r="H755" s="117"/>
      <c r="I755" s="141"/>
      <c r="J755" s="117"/>
    </row>
    <row r="756" spans="1:10" x14ac:dyDescent="0.2">
      <c r="A756" s="117"/>
      <c r="B756" s="117"/>
      <c r="C756" s="117"/>
      <c r="D756" s="140"/>
      <c r="E756" s="117"/>
      <c r="F756" s="117"/>
      <c r="G756" s="117"/>
      <c r="H756" s="117"/>
      <c r="I756" s="141"/>
      <c r="J756" s="117"/>
    </row>
    <row r="757" spans="1:10" x14ac:dyDescent="0.2">
      <c r="A757" s="117"/>
      <c r="B757" s="117"/>
      <c r="C757" s="117"/>
      <c r="D757" s="140"/>
      <c r="E757" s="117"/>
      <c r="F757" s="117"/>
      <c r="G757" s="117"/>
      <c r="H757" s="117"/>
      <c r="I757" s="141"/>
      <c r="J757" s="117"/>
    </row>
    <row r="758" spans="1:10" x14ac:dyDescent="0.2">
      <c r="A758" s="117"/>
      <c r="B758" s="117"/>
      <c r="C758" s="117"/>
      <c r="D758" s="140"/>
      <c r="E758" s="117"/>
      <c r="F758" s="117"/>
      <c r="G758" s="117"/>
      <c r="H758" s="117"/>
      <c r="I758" s="141"/>
      <c r="J758" s="117"/>
    </row>
    <row r="759" spans="1:10" x14ac:dyDescent="0.2">
      <c r="A759" s="117"/>
      <c r="B759" s="117"/>
      <c r="C759" s="117"/>
      <c r="D759" s="140"/>
      <c r="E759" s="117"/>
      <c r="F759" s="117"/>
      <c r="G759" s="117"/>
      <c r="H759" s="117"/>
      <c r="I759" s="141"/>
      <c r="J759" s="117"/>
    </row>
    <row r="760" spans="1:10" x14ac:dyDescent="0.2">
      <c r="A760" s="117"/>
      <c r="B760" s="117"/>
      <c r="C760" s="117"/>
      <c r="D760" s="140"/>
      <c r="E760" s="117"/>
      <c r="F760" s="117"/>
      <c r="G760" s="117"/>
      <c r="H760" s="117"/>
      <c r="I760" s="141"/>
      <c r="J760" s="117"/>
    </row>
    <row r="761" spans="1:10" x14ac:dyDescent="0.2">
      <c r="A761" s="117"/>
      <c r="B761" s="117"/>
      <c r="C761" s="117"/>
      <c r="D761" s="140"/>
      <c r="E761" s="117"/>
      <c r="F761" s="117"/>
      <c r="G761" s="117"/>
      <c r="H761" s="117"/>
      <c r="I761" s="141"/>
      <c r="J761" s="117"/>
    </row>
    <row r="762" spans="1:10" x14ac:dyDescent="0.2">
      <c r="A762" s="117"/>
      <c r="B762" s="117"/>
      <c r="C762" s="117"/>
      <c r="D762" s="140"/>
      <c r="E762" s="117"/>
      <c r="F762" s="117"/>
      <c r="G762" s="117"/>
      <c r="H762" s="117"/>
      <c r="I762" s="141"/>
      <c r="J762" s="117"/>
    </row>
    <row r="763" spans="1:10" x14ac:dyDescent="0.2">
      <c r="A763" s="117"/>
      <c r="B763" s="117"/>
      <c r="C763" s="117"/>
      <c r="D763" s="140"/>
      <c r="E763" s="117"/>
      <c r="F763" s="117"/>
      <c r="G763" s="117"/>
      <c r="H763" s="117"/>
      <c r="I763" s="141"/>
      <c r="J763" s="117"/>
    </row>
    <row r="764" spans="1:10" x14ac:dyDescent="0.2">
      <c r="A764" s="117"/>
      <c r="B764" s="117"/>
      <c r="C764" s="117"/>
      <c r="D764" s="140"/>
      <c r="E764" s="117"/>
      <c r="F764" s="117"/>
      <c r="G764" s="117"/>
      <c r="H764" s="117"/>
      <c r="I764" s="141"/>
      <c r="J764" s="117"/>
    </row>
    <row r="765" spans="1:10" x14ac:dyDescent="0.2">
      <c r="A765" s="117"/>
      <c r="B765" s="117"/>
      <c r="C765" s="117"/>
      <c r="D765" s="140"/>
      <c r="E765" s="117"/>
      <c r="F765" s="117"/>
      <c r="G765" s="117"/>
      <c r="H765" s="117"/>
      <c r="I765" s="141"/>
      <c r="J765" s="117"/>
    </row>
    <row r="766" spans="1:10" x14ac:dyDescent="0.2">
      <c r="A766" s="117"/>
      <c r="B766" s="117"/>
      <c r="C766" s="117"/>
      <c r="D766" s="140"/>
      <c r="E766" s="117"/>
      <c r="F766" s="117"/>
      <c r="G766" s="117"/>
      <c r="H766" s="117"/>
      <c r="I766" s="141"/>
      <c r="J766" s="117"/>
    </row>
    <row r="767" spans="1:10" x14ac:dyDescent="0.2">
      <c r="A767" s="117"/>
      <c r="B767" s="117"/>
      <c r="C767" s="117"/>
      <c r="D767" s="140"/>
      <c r="E767" s="117"/>
      <c r="F767" s="117"/>
      <c r="G767" s="117"/>
      <c r="H767" s="117"/>
      <c r="I767" s="141"/>
      <c r="J767" s="117"/>
    </row>
    <row r="768" spans="1:10" x14ac:dyDescent="0.2">
      <c r="A768" s="117"/>
      <c r="B768" s="117"/>
      <c r="C768" s="117"/>
      <c r="D768" s="140"/>
      <c r="E768" s="117"/>
      <c r="F768" s="117"/>
      <c r="G768" s="117"/>
      <c r="H768" s="117"/>
      <c r="I768" s="141"/>
      <c r="J768" s="117"/>
    </row>
    <row r="769" spans="1:10" x14ac:dyDescent="0.2">
      <c r="A769" s="117"/>
      <c r="B769" s="117"/>
      <c r="C769" s="117"/>
      <c r="D769" s="140"/>
      <c r="E769" s="117"/>
      <c r="F769" s="117"/>
      <c r="G769" s="117"/>
      <c r="H769" s="117"/>
      <c r="I769" s="141"/>
      <c r="J769" s="117"/>
    </row>
    <row r="770" spans="1:10" x14ac:dyDescent="0.2">
      <c r="A770" s="117"/>
      <c r="B770" s="117"/>
      <c r="C770" s="117"/>
      <c r="D770" s="140"/>
      <c r="E770" s="117"/>
      <c r="F770" s="117"/>
      <c r="G770" s="117"/>
      <c r="H770" s="117"/>
      <c r="I770" s="141"/>
      <c r="J770" s="117"/>
    </row>
    <row r="771" spans="1:10" x14ac:dyDescent="0.2">
      <c r="A771" s="117"/>
      <c r="B771" s="117"/>
      <c r="C771" s="117"/>
      <c r="D771" s="140"/>
      <c r="E771" s="117"/>
      <c r="F771" s="117"/>
      <c r="G771" s="117"/>
      <c r="H771" s="117"/>
      <c r="I771" s="141"/>
      <c r="J771" s="117"/>
    </row>
    <row r="772" spans="1:10" x14ac:dyDescent="0.2">
      <c r="A772" s="117"/>
      <c r="B772" s="117"/>
      <c r="C772" s="117"/>
      <c r="D772" s="140"/>
      <c r="E772" s="117"/>
      <c r="F772" s="117"/>
      <c r="G772" s="117"/>
      <c r="H772" s="117"/>
      <c r="I772" s="141"/>
      <c r="J772" s="117"/>
    </row>
    <row r="773" spans="1:10" x14ac:dyDescent="0.2">
      <c r="A773" s="117"/>
      <c r="B773" s="117"/>
      <c r="C773" s="117"/>
      <c r="D773" s="140"/>
      <c r="E773" s="117"/>
      <c r="F773" s="117"/>
      <c r="G773" s="117"/>
      <c r="H773" s="117"/>
      <c r="I773" s="141"/>
      <c r="J773" s="117"/>
    </row>
    <row r="774" spans="1:10" x14ac:dyDescent="0.2">
      <c r="A774" s="117"/>
      <c r="B774" s="117"/>
      <c r="C774" s="117"/>
      <c r="D774" s="140"/>
      <c r="E774" s="117"/>
      <c r="F774" s="117"/>
      <c r="G774" s="117"/>
      <c r="H774" s="117"/>
      <c r="I774" s="141"/>
      <c r="J774" s="117"/>
    </row>
    <row r="775" spans="1:10" x14ac:dyDescent="0.2">
      <c r="A775" s="117"/>
      <c r="B775" s="117"/>
      <c r="C775" s="117"/>
      <c r="D775" s="140"/>
      <c r="E775" s="117"/>
      <c r="F775" s="117"/>
      <c r="G775" s="117"/>
      <c r="H775" s="117"/>
      <c r="I775" s="141"/>
      <c r="J775" s="117"/>
    </row>
    <row r="776" spans="1:10" x14ac:dyDescent="0.2">
      <c r="A776" s="117"/>
      <c r="B776" s="117"/>
      <c r="C776" s="117"/>
      <c r="D776" s="140"/>
      <c r="E776" s="117"/>
      <c r="F776" s="117"/>
      <c r="G776" s="117"/>
      <c r="H776" s="117"/>
      <c r="I776" s="141"/>
      <c r="J776" s="117"/>
    </row>
    <row r="777" spans="1:10" x14ac:dyDescent="0.2">
      <c r="A777" s="117"/>
      <c r="B777" s="117"/>
      <c r="C777" s="117"/>
      <c r="D777" s="140"/>
      <c r="E777" s="117"/>
      <c r="F777" s="117"/>
      <c r="G777" s="117"/>
      <c r="H777" s="117"/>
      <c r="I777" s="141"/>
      <c r="J777" s="117"/>
    </row>
    <row r="778" spans="1:10" x14ac:dyDescent="0.2">
      <c r="A778" s="117"/>
      <c r="B778" s="117"/>
      <c r="C778" s="117"/>
      <c r="D778" s="140"/>
      <c r="E778" s="117"/>
      <c r="F778" s="117"/>
      <c r="G778" s="117"/>
      <c r="H778" s="117"/>
      <c r="I778" s="141"/>
      <c r="J778" s="117"/>
    </row>
    <row r="779" spans="1:10" x14ac:dyDescent="0.2">
      <c r="A779" s="117"/>
      <c r="B779" s="117"/>
      <c r="C779" s="117"/>
      <c r="D779" s="140"/>
      <c r="E779" s="117"/>
      <c r="F779" s="117"/>
      <c r="G779" s="117"/>
      <c r="H779" s="117"/>
      <c r="I779" s="141"/>
      <c r="J779" s="117"/>
    </row>
    <row r="780" spans="1:10" x14ac:dyDescent="0.2">
      <c r="A780" s="117"/>
      <c r="B780" s="117"/>
      <c r="C780" s="117"/>
      <c r="D780" s="140"/>
      <c r="E780" s="117"/>
      <c r="F780" s="117"/>
      <c r="G780" s="117"/>
      <c r="H780" s="117"/>
      <c r="I780" s="141"/>
      <c r="J780" s="117"/>
    </row>
    <row r="781" spans="1:10" x14ac:dyDescent="0.2">
      <c r="A781" s="117"/>
      <c r="B781" s="117"/>
      <c r="C781" s="117"/>
      <c r="D781" s="140"/>
      <c r="E781" s="117"/>
      <c r="F781" s="117"/>
      <c r="G781" s="117"/>
      <c r="H781" s="117"/>
      <c r="I781" s="141"/>
      <c r="J781" s="117"/>
    </row>
    <row r="782" spans="1:10" x14ac:dyDescent="0.2">
      <c r="A782" s="117"/>
      <c r="B782" s="117"/>
      <c r="C782" s="117"/>
      <c r="D782" s="140"/>
      <c r="E782" s="117"/>
      <c r="F782" s="117"/>
      <c r="G782" s="117"/>
      <c r="H782" s="117"/>
      <c r="I782" s="141"/>
      <c r="J782" s="117"/>
    </row>
    <row r="783" spans="1:10" x14ac:dyDescent="0.2">
      <c r="A783" s="117"/>
      <c r="B783" s="117"/>
      <c r="C783" s="117"/>
      <c r="D783" s="140"/>
      <c r="E783" s="117"/>
      <c r="F783" s="117"/>
      <c r="G783" s="117"/>
      <c r="H783" s="117"/>
      <c r="I783" s="141"/>
      <c r="J783" s="117"/>
    </row>
    <row r="784" spans="1:10" x14ac:dyDescent="0.2">
      <c r="A784" s="117"/>
      <c r="B784" s="117"/>
      <c r="C784" s="117"/>
      <c r="D784" s="140"/>
      <c r="E784" s="117"/>
      <c r="F784" s="117"/>
      <c r="G784" s="117"/>
      <c r="H784" s="117"/>
      <c r="I784" s="141"/>
      <c r="J784" s="117"/>
    </row>
    <row r="785" spans="1:10" x14ac:dyDescent="0.2">
      <c r="A785" s="117"/>
      <c r="B785" s="117"/>
      <c r="C785" s="117"/>
      <c r="D785" s="140"/>
      <c r="E785" s="117"/>
      <c r="F785" s="117"/>
      <c r="G785" s="117"/>
      <c r="H785" s="117"/>
      <c r="I785" s="141"/>
      <c r="J785" s="117"/>
    </row>
    <row r="786" spans="1:10" x14ac:dyDescent="0.2">
      <c r="A786" s="117"/>
      <c r="B786" s="117"/>
      <c r="C786" s="117"/>
      <c r="D786" s="140"/>
      <c r="E786" s="117"/>
      <c r="F786" s="117"/>
      <c r="G786" s="117"/>
      <c r="H786" s="117"/>
      <c r="I786" s="141"/>
      <c r="J786" s="117"/>
    </row>
    <row r="787" spans="1:10" x14ac:dyDescent="0.2">
      <c r="A787" s="117"/>
      <c r="B787" s="117"/>
      <c r="C787" s="117"/>
      <c r="D787" s="140"/>
      <c r="E787" s="117"/>
      <c r="F787" s="117"/>
      <c r="G787" s="117"/>
      <c r="H787" s="117"/>
      <c r="I787" s="141"/>
      <c r="J787" s="117"/>
    </row>
    <row r="788" spans="1:10" x14ac:dyDescent="0.2">
      <c r="A788" s="117"/>
      <c r="B788" s="117"/>
      <c r="C788" s="117"/>
      <c r="D788" s="140"/>
      <c r="E788" s="117"/>
      <c r="F788" s="117"/>
      <c r="G788" s="117"/>
      <c r="H788" s="117"/>
      <c r="I788" s="141"/>
      <c r="J788" s="117"/>
    </row>
    <row r="789" spans="1:10" x14ac:dyDescent="0.2">
      <c r="A789" s="117"/>
      <c r="B789" s="117"/>
      <c r="C789" s="117"/>
      <c r="D789" s="140"/>
      <c r="E789" s="117"/>
      <c r="F789" s="117"/>
      <c r="G789" s="117"/>
      <c r="H789" s="117"/>
      <c r="I789" s="141"/>
      <c r="J789" s="117"/>
    </row>
    <row r="790" spans="1:10" x14ac:dyDescent="0.2">
      <c r="A790" s="117"/>
      <c r="B790" s="117"/>
      <c r="C790" s="117"/>
      <c r="D790" s="140"/>
      <c r="E790" s="117"/>
      <c r="F790" s="117"/>
      <c r="G790" s="117"/>
      <c r="H790" s="117"/>
      <c r="I790" s="141"/>
      <c r="J790" s="117"/>
    </row>
    <row r="791" spans="1:10" x14ac:dyDescent="0.2">
      <c r="A791" s="117"/>
      <c r="B791" s="117"/>
      <c r="C791" s="117"/>
      <c r="D791" s="140"/>
      <c r="E791" s="117"/>
      <c r="F791" s="117"/>
      <c r="G791" s="117"/>
      <c r="H791" s="117"/>
      <c r="I791" s="141"/>
      <c r="J791" s="117"/>
    </row>
    <row r="792" spans="1:10" x14ac:dyDescent="0.2">
      <c r="A792" s="117"/>
      <c r="B792" s="117"/>
      <c r="C792" s="117"/>
      <c r="D792" s="140"/>
      <c r="E792" s="117"/>
      <c r="F792" s="117"/>
      <c r="G792" s="117"/>
      <c r="H792" s="117"/>
      <c r="I792" s="141"/>
      <c r="J792" s="117"/>
    </row>
    <row r="793" spans="1:10" x14ac:dyDescent="0.2">
      <c r="A793" s="117"/>
      <c r="B793" s="117"/>
      <c r="C793" s="117"/>
      <c r="D793" s="140"/>
      <c r="E793" s="117"/>
      <c r="F793" s="117"/>
      <c r="G793" s="117"/>
      <c r="H793" s="117"/>
      <c r="I793" s="141"/>
      <c r="J793" s="117"/>
    </row>
    <row r="794" spans="1:10" x14ac:dyDescent="0.2">
      <c r="A794" s="117"/>
      <c r="B794" s="117"/>
      <c r="C794" s="117"/>
      <c r="D794" s="140"/>
      <c r="E794" s="117"/>
      <c r="F794" s="117"/>
      <c r="G794" s="117"/>
      <c r="H794" s="117"/>
      <c r="I794" s="141"/>
      <c r="J794" s="117"/>
    </row>
    <row r="795" spans="1:10" x14ac:dyDescent="0.2">
      <c r="A795" s="117"/>
      <c r="B795" s="117"/>
      <c r="C795" s="117"/>
      <c r="D795" s="140"/>
      <c r="E795" s="117"/>
      <c r="F795" s="117"/>
      <c r="G795" s="117"/>
      <c r="H795" s="117"/>
      <c r="I795" s="141"/>
      <c r="J795" s="117"/>
    </row>
    <row r="796" spans="1:10" x14ac:dyDescent="0.2">
      <c r="A796" s="117"/>
      <c r="B796" s="117"/>
      <c r="C796" s="117"/>
      <c r="D796" s="140"/>
      <c r="E796" s="117"/>
      <c r="F796" s="117"/>
      <c r="G796" s="117"/>
      <c r="H796" s="117"/>
      <c r="I796" s="141"/>
      <c r="J796" s="117"/>
    </row>
    <row r="797" spans="1:10" x14ac:dyDescent="0.2">
      <c r="A797" s="117"/>
      <c r="B797" s="117"/>
      <c r="C797" s="117"/>
      <c r="D797" s="140"/>
      <c r="E797" s="117"/>
      <c r="F797" s="117"/>
      <c r="G797" s="117"/>
      <c r="H797" s="117"/>
      <c r="I797" s="141"/>
      <c r="J797" s="117"/>
    </row>
    <row r="798" spans="1:10" x14ac:dyDescent="0.2">
      <c r="A798" s="117"/>
      <c r="B798" s="117"/>
      <c r="C798" s="117"/>
      <c r="D798" s="140"/>
      <c r="E798" s="117"/>
      <c r="F798" s="117"/>
      <c r="G798" s="117"/>
      <c r="H798" s="117"/>
      <c r="I798" s="141"/>
      <c r="J798" s="117"/>
    </row>
    <row r="799" spans="1:10" x14ac:dyDescent="0.2">
      <c r="A799" s="117"/>
      <c r="B799" s="117"/>
      <c r="C799" s="117"/>
      <c r="D799" s="140"/>
      <c r="E799" s="117"/>
      <c r="F799" s="117"/>
      <c r="G799" s="117"/>
      <c r="H799" s="117"/>
      <c r="I799" s="141"/>
      <c r="J799" s="117"/>
    </row>
    <row r="800" spans="1:10" x14ac:dyDescent="0.2">
      <c r="A800" s="117"/>
      <c r="B800" s="117"/>
      <c r="C800" s="117"/>
      <c r="D800" s="140"/>
      <c r="E800" s="117"/>
      <c r="F800" s="117"/>
      <c r="G800" s="117"/>
      <c r="H800" s="117"/>
      <c r="I800" s="141"/>
      <c r="J800" s="117"/>
    </row>
    <row r="801" spans="1:10" x14ac:dyDescent="0.2">
      <c r="A801" s="117"/>
      <c r="B801" s="117"/>
      <c r="C801" s="117"/>
      <c r="D801" s="140"/>
      <c r="E801" s="117"/>
      <c r="F801" s="117"/>
      <c r="G801" s="117"/>
      <c r="H801" s="117"/>
      <c r="I801" s="141"/>
      <c r="J801" s="117"/>
    </row>
    <row r="802" spans="1:10" x14ac:dyDescent="0.2">
      <c r="A802" s="117"/>
      <c r="B802" s="117"/>
      <c r="C802" s="117"/>
      <c r="D802" s="140"/>
      <c r="E802" s="117"/>
      <c r="F802" s="117"/>
      <c r="G802" s="117"/>
      <c r="H802" s="117"/>
      <c r="I802" s="141"/>
      <c r="J802" s="117"/>
    </row>
    <row r="803" spans="1:10" x14ac:dyDescent="0.2">
      <c r="A803" s="117"/>
      <c r="B803" s="117"/>
      <c r="C803" s="117"/>
      <c r="D803" s="140"/>
      <c r="E803" s="117"/>
      <c r="F803" s="117"/>
      <c r="G803" s="117"/>
      <c r="H803" s="117"/>
      <c r="I803" s="141"/>
      <c r="J803" s="117"/>
    </row>
    <row r="804" spans="1:10" x14ac:dyDescent="0.2">
      <c r="A804" s="117"/>
      <c r="B804" s="117"/>
      <c r="C804" s="117"/>
      <c r="D804" s="140"/>
      <c r="E804" s="117"/>
      <c r="F804" s="117"/>
      <c r="G804" s="117"/>
      <c r="H804" s="117"/>
      <c r="I804" s="141"/>
      <c r="J804" s="117"/>
    </row>
    <row r="805" spans="1:10" x14ac:dyDescent="0.2">
      <c r="A805" s="117"/>
      <c r="B805" s="117"/>
      <c r="C805" s="117"/>
      <c r="D805" s="140"/>
      <c r="E805" s="117"/>
      <c r="F805" s="117"/>
      <c r="G805" s="117"/>
      <c r="H805" s="117"/>
      <c r="I805" s="141"/>
      <c r="J805" s="117"/>
    </row>
    <row r="806" spans="1:10" x14ac:dyDescent="0.2">
      <c r="A806" s="117"/>
      <c r="B806" s="117"/>
      <c r="C806" s="117"/>
      <c r="D806" s="140"/>
      <c r="E806" s="117"/>
      <c r="F806" s="117"/>
      <c r="G806" s="117"/>
      <c r="H806" s="117"/>
      <c r="I806" s="141"/>
      <c r="J806" s="117"/>
    </row>
    <row r="807" spans="1:10" x14ac:dyDescent="0.2">
      <c r="A807" s="117"/>
      <c r="B807" s="117"/>
      <c r="C807" s="117"/>
      <c r="D807" s="140"/>
      <c r="E807" s="117"/>
      <c r="F807" s="117"/>
      <c r="G807" s="117"/>
      <c r="H807" s="117"/>
      <c r="I807" s="141"/>
      <c r="J807" s="117"/>
    </row>
    <row r="808" spans="1:10" x14ac:dyDescent="0.2">
      <c r="A808" s="117"/>
      <c r="B808" s="117"/>
      <c r="C808" s="117"/>
      <c r="D808" s="140"/>
      <c r="E808" s="117"/>
      <c r="F808" s="117"/>
      <c r="G808" s="117"/>
      <c r="H808" s="117"/>
      <c r="I808" s="141"/>
      <c r="J808" s="117"/>
    </row>
    <row r="809" spans="1:10" x14ac:dyDescent="0.2">
      <c r="A809" s="117"/>
      <c r="B809" s="117"/>
      <c r="C809" s="117"/>
      <c r="D809" s="140"/>
      <c r="E809" s="117"/>
      <c r="F809" s="117"/>
      <c r="G809" s="117"/>
      <c r="H809" s="117"/>
      <c r="I809" s="141"/>
      <c r="J809" s="117"/>
    </row>
    <row r="810" spans="1:10" x14ac:dyDescent="0.2">
      <c r="A810" s="117"/>
      <c r="B810" s="117"/>
      <c r="C810" s="117"/>
      <c r="D810" s="140"/>
      <c r="E810" s="117"/>
      <c r="F810" s="117"/>
      <c r="G810" s="117"/>
      <c r="H810" s="117"/>
      <c r="I810" s="141"/>
      <c r="J810" s="117"/>
    </row>
    <row r="811" spans="1:10" x14ac:dyDescent="0.2">
      <c r="A811" s="117"/>
      <c r="B811" s="117"/>
      <c r="C811" s="117"/>
      <c r="D811" s="140"/>
      <c r="E811" s="117"/>
      <c r="F811" s="117"/>
      <c r="G811" s="117"/>
      <c r="H811" s="117"/>
      <c r="I811" s="141"/>
      <c r="J811" s="117"/>
    </row>
    <row r="812" spans="1:10" x14ac:dyDescent="0.2">
      <c r="A812" s="117"/>
      <c r="B812" s="117"/>
      <c r="C812" s="117"/>
      <c r="D812" s="140"/>
      <c r="E812" s="117"/>
      <c r="F812" s="117"/>
      <c r="G812" s="117"/>
      <c r="H812" s="117"/>
      <c r="I812" s="141"/>
      <c r="J812" s="117"/>
    </row>
    <row r="813" spans="1:10" x14ac:dyDescent="0.2">
      <c r="A813" s="117"/>
      <c r="B813" s="117"/>
      <c r="C813" s="117"/>
      <c r="D813" s="140"/>
      <c r="E813" s="117"/>
      <c r="F813" s="117"/>
      <c r="G813" s="117"/>
      <c r="H813" s="117"/>
      <c r="I813" s="141"/>
      <c r="J813" s="117"/>
    </row>
    <row r="814" spans="1:10" x14ac:dyDescent="0.2">
      <c r="A814" s="117"/>
      <c r="B814" s="117"/>
      <c r="C814" s="117"/>
      <c r="D814" s="140"/>
      <c r="E814" s="117"/>
      <c r="F814" s="117"/>
      <c r="G814" s="117"/>
      <c r="H814" s="117"/>
      <c r="I814" s="141"/>
      <c r="J814" s="117"/>
    </row>
    <row r="815" spans="1:10" x14ac:dyDescent="0.2">
      <c r="A815" s="117"/>
      <c r="B815" s="117"/>
      <c r="C815" s="117"/>
      <c r="D815" s="140"/>
      <c r="E815" s="117"/>
      <c r="F815" s="117"/>
      <c r="G815" s="117"/>
      <c r="H815" s="117"/>
      <c r="I815" s="141"/>
      <c r="J815" s="117"/>
    </row>
    <row r="816" spans="1:10" x14ac:dyDescent="0.2">
      <c r="A816" s="117"/>
      <c r="B816" s="117"/>
      <c r="C816" s="117"/>
      <c r="D816" s="140"/>
      <c r="E816" s="117"/>
      <c r="F816" s="117"/>
      <c r="G816" s="117"/>
      <c r="H816" s="117"/>
      <c r="I816" s="141"/>
      <c r="J816" s="117"/>
    </row>
    <row r="817" spans="1:10" x14ac:dyDescent="0.2">
      <c r="A817" s="117"/>
      <c r="B817" s="117"/>
      <c r="C817" s="117"/>
      <c r="D817" s="140"/>
      <c r="E817" s="117"/>
      <c r="F817" s="117"/>
      <c r="G817" s="117"/>
      <c r="H817" s="117"/>
      <c r="I817" s="141"/>
      <c r="J817" s="117"/>
    </row>
    <row r="818" spans="1:10" x14ac:dyDescent="0.2">
      <c r="A818" s="117"/>
      <c r="B818" s="117"/>
      <c r="C818" s="117"/>
      <c r="D818" s="140"/>
      <c r="E818" s="117"/>
      <c r="F818" s="117"/>
      <c r="G818" s="117"/>
      <c r="H818" s="117"/>
      <c r="I818" s="141"/>
      <c r="J818" s="117"/>
    </row>
    <row r="819" spans="1:10" x14ac:dyDescent="0.2">
      <c r="A819" s="117"/>
      <c r="B819" s="117"/>
      <c r="C819" s="117"/>
      <c r="D819" s="140"/>
      <c r="E819" s="117"/>
      <c r="F819" s="117"/>
      <c r="G819" s="117"/>
      <c r="H819" s="117"/>
      <c r="I819" s="141"/>
      <c r="J819" s="117"/>
    </row>
    <row r="820" spans="1:10" x14ac:dyDescent="0.2">
      <c r="A820" s="117"/>
      <c r="B820" s="117"/>
      <c r="C820" s="117"/>
      <c r="D820" s="140"/>
      <c r="E820" s="117"/>
      <c r="F820" s="117"/>
      <c r="G820" s="117"/>
      <c r="H820" s="117"/>
      <c r="I820" s="141"/>
      <c r="J820" s="117"/>
    </row>
    <row r="821" spans="1:10" x14ac:dyDescent="0.2">
      <c r="A821" s="117"/>
      <c r="B821" s="117"/>
      <c r="C821" s="117"/>
      <c r="D821" s="140"/>
      <c r="E821" s="117"/>
      <c r="F821" s="117"/>
      <c r="G821" s="117"/>
      <c r="H821" s="117"/>
      <c r="I821" s="141"/>
      <c r="J821" s="117"/>
    </row>
    <row r="822" spans="1:10" x14ac:dyDescent="0.2">
      <c r="A822" s="117"/>
      <c r="B822" s="117"/>
      <c r="C822" s="117"/>
      <c r="D822" s="140"/>
      <c r="E822" s="117"/>
      <c r="F822" s="117"/>
      <c r="G822" s="117"/>
      <c r="H822" s="117"/>
      <c r="I822" s="141"/>
      <c r="J822" s="117"/>
    </row>
    <row r="823" spans="1:10" x14ac:dyDescent="0.2">
      <c r="A823" s="117"/>
      <c r="B823" s="117"/>
      <c r="C823" s="117"/>
      <c r="D823" s="140"/>
      <c r="E823" s="117"/>
      <c r="F823" s="117"/>
      <c r="G823" s="117"/>
      <c r="H823" s="117"/>
      <c r="I823" s="141"/>
      <c r="J823" s="117"/>
    </row>
    <row r="824" spans="1:10" x14ac:dyDescent="0.2">
      <c r="A824" s="117"/>
      <c r="B824" s="117"/>
      <c r="C824" s="117"/>
      <c r="D824" s="140"/>
      <c r="E824" s="117"/>
      <c r="F824" s="117"/>
      <c r="G824" s="117"/>
      <c r="H824" s="117"/>
      <c r="I824" s="141"/>
      <c r="J824" s="117"/>
    </row>
    <row r="825" spans="1:10" x14ac:dyDescent="0.2">
      <c r="A825" s="117"/>
      <c r="B825" s="117"/>
      <c r="C825" s="117"/>
      <c r="D825" s="140"/>
      <c r="E825" s="117"/>
      <c r="F825" s="117"/>
      <c r="G825" s="117"/>
      <c r="H825" s="117"/>
      <c r="I825" s="141"/>
      <c r="J825" s="117"/>
    </row>
    <row r="826" spans="1:10" x14ac:dyDescent="0.2">
      <c r="A826" s="117"/>
      <c r="B826" s="117"/>
      <c r="C826" s="117"/>
      <c r="D826" s="140"/>
      <c r="E826" s="117"/>
      <c r="F826" s="117"/>
      <c r="G826" s="117"/>
      <c r="H826" s="117"/>
      <c r="I826" s="141"/>
      <c r="J826" s="117"/>
    </row>
    <row r="827" spans="1:10" x14ac:dyDescent="0.2">
      <c r="A827" s="117"/>
      <c r="B827" s="117"/>
      <c r="C827" s="117"/>
      <c r="D827" s="140"/>
      <c r="E827" s="117"/>
      <c r="F827" s="117"/>
      <c r="G827" s="117"/>
      <c r="H827" s="117"/>
      <c r="I827" s="141"/>
      <c r="J827" s="117"/>
    </row>
    <row r="828" spans="1:10" x14ac:dyDescent="0.2">
      <c r="A828" s="117"/>
      <c r="B828" s="117"/>
      <c r="C828" s="117"/>
      <c r="D828" s="140"/>
      <c r="E828" s="117"/>
      <c r="F828" s="117"/>
      <c r="G828" s="117"/>
      <c r="H828" s="117"/>
      <c r="I828" s="141"/>
      <c r="J828" s="117"/>
    </row>
    <row r="829" spans="1:10" x14ac:dyDescent="0.2">
      <c r="A829" s="117"/>
      <c r="B829" s="117"/>
      <c r="C829" s="117"/>
      <c r="D829" s="140"/>
      <c r="E829" s="117"/>
      <c r="F829" s="117"/>
      <c r="G829" s="117"/>
      <c r="H829" s="117"/>
      <c r="I829" s="141"/>
      <c r="J829" s="117"/>
    </row>
    <row r="830" spans="1:10" x14ac:dyDescent="0.2">
      <c r="A830" s="117"/>
      <c r="B830" s="117"/>
      <c r="C830" s="117"/>
      <c r="D830" s="140"/>
      <c r="E830" s="117"/>
      <c r="F830" s="117"/>
      <c r="G830" s="117"/>
      <c r="H830" s="117"/>
      <c r="I830" s="141"/>
      <c r="J830" s="117"/>
    </row>
    <row r="831" spans="1:10" x14ac:dyDescent="0.2">
      <c r="A831" s="117"/>
      <c r="B831" s="117"/>
      <c r="C831" s="117"/>
      <c r="D831" s="140"/>
      <c r="E831" s="117"/>
      <c r="F831" s="117"/>
      <c r="G831" s="117"/>
      <c r="H831" s="117"/>
      <c r="I831" s="141"/>
      <c r="J831" s="117"/>
    </row>
    <row r="832" spans="1:10" x14ac:dyDescent="0.2">
      <c r="A832" s="117"/>
      <c r="B832" s="117"/>
      <c r="C832" s="117"/>
      <c r="D832" s="140"/>
      <c r="E832" s="117"/>
      <c r="F832" s="117"/>
      <c r="G832" s="117"/>
      <c r="H832" s="117"/>
      <c r="I832" s="141"/>
      <c r="J832" s="117"/>
    </row>
    <row r="833" spans="1:10" x14ac:dyDescent="0.2">
      <c r="A833" s="117"/>
      <c r="B833" s="117"/>
      <c r="C833" s="117"/>
      <c r="D833" s="140"/>
      <c r="E833" s="117"/>
      <c r="F833" s="117"/>
      <c r="G833" s="117"/>
      <c r="H833" s="117"/>
      <c r="I833" s="141"/>
      <c r="J833" s="117"/>
    </row>
    <row r="834" spans="1:10" x14ac:dyDescent="0.2">
      <c r="A834" s="117"/>
      <c r="B834" s="117"/>
      <c r="C834" s="117"/>
      <c r="D834" s="140"/>
      <c r="E834" s="117"/>
      <c r="F834" s="117"/>
      <c r="G834" s="117"/>
      <c r="H834" s="117"/>
      <c r="I834" s="141"/>
      <c r="J834" s="117"/>
    </row>
    <row r="835" spans="1:10" x14ac:dyDescent="0.2">
      <c r="A835" s="117"/>
      <c r="B835" s="117"/>
      <c r="C835" s="117"/>
      <c r="D835" s="140"/>
      <c r="E835" s="117"/>
      <c r="F835" s="117"/>
      <c r="G835" s="117"/>
      <c r="H835" s="117"/>
      <c r="I835" s="141"/>
      <c r="J835" s="117"/>
    </row>
    <row r="836" spans="1:10" x14ac:dyDescent="0.2">
      <c r="A836" s="117"/>
      <c r="B836" s="117"/>
      <c r="C836" s="117"/>
      <c r="D836" s="140"/>
      <c r="E836" s="117"/>
      <c r="F836" s="117"/>
      <c r="G836" s="117"/>
      <c r="H836" s="117"/>
      <c r="I836" s="141"/>
      <c r="J836" s="117"/>
    </row>
    <row r="837" spans="1:10" x14ac:dyDescent="0.2">
      <c r="A837" s="117"/>
      <c r="B837" s="117"/>
      <c r="C837" s="117"/>
      <c r="D837" s="140"/>
      <c r="E837" s="117"/>
      <c r="F837" s="117"/>
      <c r="G837" s="117"/>
      <c r="H837" s="117"/>
      <c r="I837" s="141"/>
      <c r="J837" s="117"/>
    </row>
    <row r="838" spans="1:10" x14ac:dyDescent="0.2">
      <c r="A838" s="117"/>
      <c r="B838" s="117"/>
      <c r="C838" s="117"/>
      <c r="D838" s="140"/>
      <c r="E838" s="117"/>
      <c r="F838" s="117"/>
      <c r="G838" s="117"/>
      <c r="H838" s="117"/>
      <c r="I838" s="141"/>
      <c r="J838" s="117"/>
    </row>
    <row r="839" spans="1:10" x14ac:dyDescent="0.2">
      <c r="A839" s="117"/>
      <c r="B839" s="117"/>
      <c r="C839" s="117"/>
      <c r="D839" s="140"/>
      <c r="E839" s="117"/>
      <c r="F839" s="117"/>
      <c r="G839" s="117"/>
      <c r="H839" s="117"/>
      <c r="I839" s="141"/>
      <c r="J839" s="117"/>
    </row>
    <row r="840" spans="1:10" x14ac:dyDescent="0.2">
      <c r="A840" s="117"/>
      <c r="B840" s="117"/>
      <c r="C840" s="117"/>
      <c r="D840" s="140"/>
      <c r="E840" s="117"/>
      <c r="F840" s="117"/>
      <c r="G840" s="117"/>
      <c r="H840" s="117"/>
      <c r="I840" s="141"/>
      <c r="J840" s="117"/>
    </row>
    <row r="841" spans="1:10" x14ac:dyDescent="0.2">
      <c r="A841" s="117"/>
      <c r="B841" s="117"/>
      <c r="C841" s="117"/>
      <c r="D841" s="140"/>
      <c r="E841" s="117"/>
      <c r="F841" s="117"/>
      <c r="G841" s="117"/>
      <c r="H841" s="117"/>
      <c r="I841" s="141"/>
      <c r="J841" s="117"/>
    </row>
    <row r="842" spans="1:10" x14ac:dyDescent="0.2">
      <c r="A842" s="117"/>
      <c r="B842" s="117"/>
      <c r="C842" s="117"/>
      <c r="D842" s="140"/>
      <c r="E842" s="117"/>
      <c r="F842" s="117"/>
      <c r="G842" s="117"/>
      <c r="H842" s="117"/>
      <c r="I842" s="141"/>
      <c r="J842" s="117"/>
    </row>
    <row r="843" spans="1:10" x14ac:dyDescent="0.2">
      <c r="A843" s="117"/>
      <c r="B843" s="117"/>
      <c r="C843" s="117"/>
      <c r="D843" s="140"/>
      <c r="E843" s="117"/>
      <c r="F843" s="117"/>
      <c r="G843" s="117"/>
      <c r="H843" s="117"/>
      <c r="I843" s="141"/>
      <c r="J843" s="117"/>
    </row>
    <row r="844" spans="1:10" x14ac:dyDescent="0.2">
      <c r="A844" s="117"/>
      <c r="B844" s="117"/>
      <c r="C844" s="117"/>
      <c r="D844" s="140"/>
      <c r="E844" s="117"/>
      <c r="F844" s="117"/>
      <c r="G844" s="117"/>
      <c r="H844" s="117"/>
      <c r="I844" s="141"/>
      <c r="J844" s="117"/>
    </row>
    <row r="845" spans="1:10" x14ac:dyDescent="0.2">
      <c r="A845" s="117"/>
      <c r="B845" s="117"/>
      <c r="C845" s="117"/>
      <c r="D845" s="140"/>
      <c r="E845" s="117"/>
      <c r="F845" s="117"/>
      <c r="G845" s="117"/>
      <c r="H845" s="117"/>
      <c r="I845" s="141"/>
      <c r="J845" s="117"/>
    </row>
    <row r="846" spans="1:10" x14ac:dyDescent="0.2">
      <c r="A846" s="117"/>
      <c r="B846" s="117"/>
      <c r="C846" s="117"/>
      <c r="D846" s="140"/>
      <c r="E846" s="117"/>
      <c r="F846" s="117"/>
      <c r="G846" s="117"/>
      <c r="H846" s="117"/>
      <c r="I846" s="141"/>
      <c r="J846" s="117"/>
    </row>
    <row r="847" spans="1:10" x14ac:dyDescent="0.2">
      <c r="A847" s="117"/>
      <c r="B847" s="117"/>
      <c r="C847" s="117"/>
      <c r="D847" s="140"/>
      <c r="E847" s="117"/>
      <c r="F847" s="117"/>
      <c r="G847" s="117"/>
      <c r="H847" s="117"/>
      <c r="I847" s="141"/>
      <c r="J847" s="117"/>
    </row>
    <row r="848" spans="1:10" x14ac:dyDescent="0.2">
      <c r="A848" s="117"/>
      <c r="B848" s="117"/>
      <c r="C848" s="117"/>
      <c r="D848" s="140"/>
      <c r="E848" s="117"/>
      <c r="F848" s="117"/>
      <c r="G848" s="117"/>
      <c r="H848" s="117"/>
      <c r="I848" s="141"/>
      <c r="J848" s="117"/>
    </row>
    <row r="849" spans="1:10" x14ac:dyDescent="0.2">
      <c r="A849" s="117"/>
      <c r="B849" s="117"/>
      <c r="C849" s="117"/>
      <c r="D849" s="140"/>
      <c r="E849" s="117"/>
      <c r="F849" s="117"/>
      <c r="G849" s="117"/>
      <c r="H849" s="117"/>
      <c r="I849" s="141"/>
      <c r="J849" s="117"/>
    </row>
    <row r="850" spans="1:10" x14ac:dyDescent="0.2">
      <c r="A850" s="117"/>
      <c r="B850" s="117"/>
      <c r="C850" s="117"/>
      <c r="D850" s="140"/>
      <c r="E850" s="117"/>
      <c r="F850" s="117"/>
      <c r="G850" s="117"/>
      <c r="H850" s="117"/>
      <c r="I850" s="141"/>
      <c r="J850" s="117"/>
    </row>
    <row r="851" spans="1:10" x14ac:dyDescent="0.2">
      <c r="A851" s="117"/>
      <c r="B851" s="117"/>
      <c r="C851" s="117"/>
      <c r="D851" s="140"/>
      <c r="E851" s="117"/>
      <c r="F851" s="117"/>
      <c r="G851" s="117"/>
      <c r="H851" s="117"/>
      <c r="I851" s="141"/>
      <c r="J851" s="117"/>
    </row>
    <row r="852" spans="1:10" x14ac:dyDescent="0.2">
      <c r="A852" s="117"/>
      <c r="B852" s="117"/>
      <c r="C852" s="117"/>
      <c r="D852" s="140"/>
      <c r="E852" s="117"/>
      <c r="F852" s="117"/>
      <c r="G852" s="117"/>
      <c r="H852" s="117"/>
      <c r="I852" s="141"/>
      <c r="J852" s="117"/>
    </row>
    <row r="853" spans="1:10" x14ac:dyDescent="0.2">
      <c r="A853" s="117"/>
      <c r="B853" s="117"/>
      <c r="C853" s="117"/>
      <c r="D853" s="140"/>
      <c r="E853" s="117"/>
      <c r="F853" s="117"/>
      <c r="G853" s="117"/>
      <c r="H853" s="117"/>
      <c r="I853" s="141"/>
      <c r="J853" s="117"/>
    </row>
    <row r="854" spans="1:10" x14ac:dyDescent="0.2">
      <c r="A854" s="117"/>
      <c r="B854" s="117"/>
      <c r="C854" s="117"/>
      <c r="D854" s="140"/>
      <c r="E854" s="117"/>
      <c r="F854" s="117"/>
      <c r="G854" s="117"/>
      <c r="H854" s="117"/>
      <c r="I854" s="141"/>
      <c r="J854" s="117"/>
    </row>
    <row r="855" spans="1:10" x14ac:dyDescent="0.2">
      <c r="A855" s="117"/>
      <c r="B855" s="117"/>
      <c r="C855" s="117"/>
      <c r="D855" s="140"/>
      <c r="E855" s="117"/>
      <c r="F855" s="117"/>
      <c r="G855" s="117"/>
      <c r="H855" s="117"/>
      <c r="I855" s="141"/>
      <c r="J855" s="117"/>
    </row>
    <row r="856" spans="1:10" x14ac:dyDescent="0.2">
      <c r="A856" s="117"/>
      <c r="B856" s="117"/>
      <c r="C856" s="117"/>
      <c r="D856" s="140"/>
      <c r="E856" s="117"/>
      <c r="F856" s="117"/>
      <c r="G856" s="117"/>
      <c r="H856" s="117"/>
      <c r="I856" s="141"/>
      <c r="J856" s="117"/>
    </row>
    <row r="857" spans="1:10" x14ac:dyDescent="0.2">
      <c r="A857" s="117"/>
      <c r="B857" s="117"/>
      <c r="C857" s="117"/>
      <c r="D857" s="140"/>
      <c r="E857" s="117"/>
      <c r="F857" s="117"/>
      <c r="G857" s="117"/>
      <c r="H857" s="117"/>
      <c r="I857" s="141"/>
      <c r="J857" s="117"/>
    </row>
    <row r="858" spans="1:10" x14ac:dyDescent="0.2">
      <c r="A858" s="117"/>
      <c r="B858" s="117"/>
      <c r="C858" s="117"/>
      <c r="D858" s="140"/>
      <c r="E858" s="117"/>
      <c r="F858" s="117"/>
      <c r="G858" s="117"/>
      <c r="H858" s="117"/>
      <c r="I858" s="141"/>
      <c r="J858" s="117"/>
    </row>
    <row r="859" spans="1:10" x14ac:dyDescent="0.2">
      <c r="A859" s="117"/>
      <c r="B859" s="117"/>
      <c r="C859" s="117"/>
      <c r="D859" s="140"/>
      <c r="E859" s="117"/>
      <c r="F859" s="117"/>
      <c r="G859" s="117"/>
      <c r="H859" s="117"/>
      <c r="I859" s="141"/>
      <c r="J859" s="117"/>
    </row>
    <row r="860" spans="1:10" x14ac:dyDescent="0.2">
      <c r="A860" s="117"/>
      <c r="B860" s="117"/>
      <c r="C860" s="117"/>
      <c r="D860" s="140"/>
      <c r="E860" s="117"/>
      <c r="F860" s="117"/>
      <c r="G860" s="117"/>
      <c r="H860" s="117"/>
      <c r="I860" s="141"/>
      <c r="J860" s="117"/>
    </row>
    <row r="861" spans="1:10" x14ac:dyDescent="0.2">
      <c r="A861" s="117"/>
      <c r="B861" s="117"/>
      <c r="C861" s="117"/>
      <c r="D861" s="140"/>
      <c r="E861" s="117"/>
      <c r="F861" s="117"/>
      <c r="G861" s="117"/>
      <c r="H861" s="117"/>
      <c r="I861" s="141"/>
      <c r="J861" s="117"/>
    </row>
    <row r="862" spans="1:10" x14ac:dyDescent="0.2">
      <c r="A862" s="117"/>
      <c r="B862" s="117"/>
      <c r="C862" s="117"/>
      <c r="D862" s="140"/>
      <c r="E862" s="117"/>
      <c r="F862" s="117"/>
      <c r="G862" s="117"/>
      <c r="H862" s="117"/>
      <c r="I862" s="141"/>
      <c r="J862" s="117"/>
    </row>
    <row r="863" spans="1:10" x14ac:dyDescent="0.2">
      <c r="A863" s="117"/>
      <c r="B863" s="117"/>
      <c r="C863" s="117"/>
      <c r="D863" s="140"/>
      <c r="E863" s="117"/>
      <c r="F863" s="117"/>
      <c r="G863" s="117"/>
      <c r="H863" s="117"/>
      <c r="I863" s="141"/>
      <c r="J863" s="117"/>
    </row>
    <row r="864" spans="1:10" x14ac:dyDescent="0.2">
      <c r="A864" s="117"/>
      <c r="B864" s="117"/>
      <c r="C864" s="117"/>
      <c r="D864" s="140"/>
      <c r="E864" s="117"/>
      <c r="F864" s="117"/>
      <c r="G864" s="117"/>
      <c r="H864" s="117"/>
      <c r="I864" s="141"/>
      <c r="J864" s="117"/>
    </row>
    <row r="865" spans="1:10" x14ac:dyDescent="0.2">
      <c r="A865" s="117"/>
      <c r="B865" s="117"/>
      <c r="C865" s="117"/>
      <c r="D865" s="140"/>
      <c r="E865" s="117"/>
      <c r="F865" s="117"/>
      <c r="G865" s="117"/>
      <c r="H865" s="117"/>
      <c r="I865" s="141"/>
      <c r="J865" s="117"/>
    </row>
    <row r="866" spans="1:10" x14ac:dyDescent="0.2">
      <c r="A866" s="117"/>
      <c r="B866" s="117"/>
      <c r="C866" s="117"/>
      <c r="D866" s="140"/>
      <c r="E866" s="117"/>
      <c r="F866" s="117"/>
      <c r="G866" s="117"/>
      <c r="H866" s="117"/>
      <c r="I866" s="141"/>
      <c r="J866" s="117"/>
    </row>
    <row r="867" spans="1:10" x14ac:dyDescent="0.2">
      <c r="A867" s="117"/>
      <c r="B867" s="117"/>
      <c r="C867" s="117"/>
      <c r="D867" s="140"/>
      <c r="E867" s="117"/>
      <c r="F867" s="117"/>
      <c r="G867" s="117"/>
      <c r="H867" s="117"/>
      <c r="I867" s="141"/>
      <c r="J867" s="117"/>
    </row>
    <row r="868" spans="1:10" x14ac:dyDescent="0.2">
      <c r="A868" s="117"/>
      <c r="B868" s="117"/>
      <c r="C868" s="117"/>
      <c r="D868" s="140"/>
      <c r="E868" s="117"/>
      <c r="F868" s="117"/>
      <c r="G868" s="117"/>
      <c r="H868" s="117"/>
      <c r="I868" s="141"/>
      <c r="J868" s="117"/>
    </row>
    <row r="869" spans="1:10" x14ac:dyDescent="0.2">
      <c r="A869" s="117"/>
      <c r="B869" s="117"/>
      <c r="C869" s="117"/>
      <c r="D869" s="140"/>
      <c r="E869" s="117"/>
      <c r="F869" s="117"/>
      <c r="G869" s="117"/>
      <c r="H869" s="117"/>
      <c r="I869" s="141"/>
      <c r="J869" s="117"/>
    </row>
    <row r="870" spans="1:10" x14ac:dyDescent="0.2">
      <c r="A870" s="117"/>
      <c r="B870" s="117"/>
      <c r="C870" s="117"/>
      <c r="D870" s="140"/>
      <c r="E870" s="117"/>
      <c r="F870" s="117"/>
      <c r="G870" s="117"/>
      <c r="H870" s="117"/>
      <c r="I870" s="141"/>
      <c r="J870" s="117"/>
    </row>
    <row r="871" spans="1:10" x14ac:dyDescent="0.2">
      <c r="A871" s="117"/>
      <c r="B871" s="117"/>
      <c r="C871" s="117"/>
      <c r="D871" s="140"/>
      <c r="E871" s="117"/>
      <c r="F871" s="117"/>
      <c r="G871" s="117"/>
      <c r="H871" s="117"/>
      <c r="I871" s="141"/>
      <c r="J871" s="117"/>
    </row>
    <row r="872" spans="1:10" x14ac:dyDescent="0.2">
      <c r="A872" s="117"/>
      <c r="B872" s="117"/>
      <c r="C872" s="117"/>
      <c r="D872" s="140"/>
      <c r="E872" s="117"/>
      <c r="F872" s="117"/>
      <c r="G872" s="117"/>
      <c r="H872" s="117"/>
      <c r="I872" s="141"/>
      <c r="J872" s="117"/>
    </row>
    <row r="873" spans="1:10" x14ac:dyDescent="0.2">
      <c r="A873" s="117"/>
      <c r="B873" s="117"/>
      <c r="C873" s="117"/>
      <c r="D873" s="140"/>
      <c r="E873" s="117"/>
      <c r="F873" s="117"/>
      <c r="G873" s="117"/>
      <c r="H873" s="117"/>
      <c r="I873" s="141"/>
      <c r="J873" s="117"/>
    </row>
    <row r="874" spans="1:10" x14ac:dyDescent="0.2">
      <c r="A874" s="117"/>
      <c r="B874" s="117"/>
      <c r="C874" s="117"/>
      <c r="D874" s="140"/>
      <c r="E874" s="117"/>
      <c r="F874" s="117"/>
      <c r="G874" s="117"/>
      <c r="H874" s="117"/>
      <c r="I874" s="141"/>
      <c r="J874" s="117"/>
    </row>
    <row r="875" spans="1:10" x14ac:dyDescent="0.2">
      <c r="A875" s="117"/>
      <c r="B875" s="117"/>
      <c r="C875" s="117"/>
      <c r="D875" s="140"/>
      <c r="E875" s="117"/>
      <c r="F875" s="117"/>
      <c r="G875" s="117"/>
      <c r="H875" s="117"/>
      <c r="I875" s="141"/>
      <c r="J875" s="117"/>
    </row>
    <row r="876" spans="1:10" x14ac:dyDescent="0.2">
      <c r="A876" s="117"/>
      <c r="B876" s="117"/>
      <c r="C876" s="117"/>
      <c r="D876" s="140"/>
      <c r="E876" s="117"/>
      <c r="F876" s="117"/>
      <c r="G876" s="117"/>
      <c r="H876" s="117"/>
      <c r="I876" s="141"/>
      <c r="J876" s="117"/>
    </row>
    <row r="877" spans="1:10" x14ac:dyDescent="0.2">
      <c r="A877" s="117"/>
      <c r="B877" s="117"/>
      <c r="C877" s="117"/>
      <c r="D877" s="140"/>
      <c r="E877" s="117"/>
      <c r="F877" s="117"/>
      <c r="G877" s="117"/>
      <c r="H877" s="117"/>
      <c r="I877" s="141"/>
      <c r="J877" s="117"/>
    </row>
    <row r="878" spans="1:10" x14ac:dyDescent="0.2">
      <c r="A878" s="117"/>
      <c r="B878" s="117"/>
      <c r="C878" s="117"/>
      <c r="D878" s="140"/>
      <c r="E878" s="117"/>
      <c r="F878" s="117"/>
      <c r="G878" s="117"/>
      <c r="H878" s="117"/>
      <c r="I878" s="141"/>
      <c r="J878" s="117"/>
    </row>
    <row r="879" spans="1:10" x14ac:dyDescent="0.2">
      <c r="A879" s="117"/>
      <c r="B879" s="117"/>
      <c r="C879" s="117"/>
      <c r="D879" s="140"/>
      <c r="E879" s="117"/>
      <c r="F879" s="117"/>
      <c r="G879" s="117"/>
      <c r="H879" s="117"/>
      <c r="I879" s="141"/>
      <c r="J879" s="117"/>
    </row>
    <row r="880" spans="1:10" x14ac:dyDescent="0.2">
      <c r="A880" s="117"/>
      <c r="B880" s="117"/>
      <c r="C880" s="117"/>
      <c r="D880" s="140"/>
      <c r="E880" s="117"/>
      <c r="F880" s="117"/>
      <c r="G880" s="117"/>
      <c r="H880" s="117"/>
      <c r="I880" s="141"/>
      <c r="J880" s="117"/>
    </row>
    <row r="881" spans="1:10" x14ac:dyDescent="0.2">
      <c r="A881" s="117"/>
      <c r="B881" s="117"/>
      <c r="C881" s="117"/>
      <c r="D881" s="140"/>
      <c r="E881" s="117"/>
      <c r="F881" s="117"/>
      <c r="G881" s="117"/>
      <c r="H881" s="117"/>
      <c r="I881" s="141"/>
      <c r="J881" s="117"/>
    </row>
    <row r="882" spans="1:10" x14ac:dyDescent="0.2">
      <c r="A882" s="117"/>
      <c r="B882" s="117"/>
      <c r="C882" s="117"/>
      <c r="D882" s="140"/>
      <c r="E882" s="117"/>
      <c r="F882" s="117"/>
      <c r="G882" s="117"/>
      <c r="H882" s="117"/>
      <c r="I882" s="141"/>
      <c r="J882" s="117"/>
    </row>
    <row r="883" spans="1:10" x14ac:dyDescent="0.2">
      <c r="A883" s="117"/>
      <c r="B883" s="117"/>
      <c r="C883" s="117"/>
      <c r="D883" s="140"/>
      <c r="E883" s="117"/>
      <c r="F883" s="117"/>
      <c r="G883" s="117"/>
      <c r="H883" s="117"/>
      <c r="I883" s="141"/>
      <c r="J883" s="117"/>
    </row>
    <row r="884" spans="1:10" x14ac:dyDescent="0.2">
      <c r="A884" s="117"/>
      <c r="B884" s="117"/>
      <c r="C884" s="117"/>
      <c r="D884" s="140"/>
      <c r="E884" s="117"/>
      <c r="F884" s="117"/>
      <c r="G884" s="117"/>
      <c r="H884" s="117"/>
      <c r="I884" s="141"/>
      <c r="J884" s="117"/>
    </row>
    <row r="885" spans="1:10" x14ac:dyDescent="0.2">
      <c r="A885" s="117"/>
      <c r="B885" s="117"/>
      <c r="C885" s="117"/>
      <c r="D885" s="140"/>
      <c r="E885" s="117"/>
      <c r="F885" s="117"/>
      <c r="G885" s="117"/>
      <c r="H885" s="117"/>
      <c r="I885" s="141"/>
      <c r="J885" s="117"/>
    </row>
    <row r="886" spans="1:10" x14ac:dyDescent="0.2">
      <c r="A886" s="117"/>
      <c r="B886" s="117"/>
      <c r="C886" s="117"/>
      <c r="D886" s="140"/>
      <c r="E886" s="117"/>
      <c r="F886" s="117"/>
      <c r="G886" s="117"/>
      <c r="H886" s="117"/>
      <c r="I886" s="141"/>
      <c r="J886" s="117"/>
    </row>
    <row r="887" spans="1:10" x14ac:dyDescent="0.2">
      <c r="A887" s="117"/>
      <c r="B887" s="117"/>
      <c r="C887" s="117"/>
      <c r="D887" s="140"/>
      <c r="E887" s="117"/>
      <c r="F887" s="117"/>
      <c r="G887" s="117"/>
      <c r="H887" s="117"/>
      <c r="I887" s="141"/>
      <c r="J887" s="117"/>
    </row>
    <row r="888" spans="1:10" x14ac:dyDescent="0.2">
      <c r="A888" s="117"/>
      <c r="B888" s="117"/>
      <c r="C888" s="117"/>
      <c r="D888" s="140"/>
      <c r="E888" s="117"/>
      <c r="F888" s="117"/>
      <c r="G888" s="117"/>
      <c r="H888" s="117"/>
      <c r="I888" s="141"/>
      <c r="J888" s="117"/>
    </row>
    <row r="889" spans="1:10" x14ac:dyDescent="0.2">
      <c r="A889" s="117"/>
      <c r="B889" s="117"/>
      <c r="C889" s="117"/>
      <c r="D889" s="140"/>
      <c r="E889" s="117"/>
      <c r="F889" s="117"/>
      <c r="G889" s="117"/>
      <c r="H889" s="117"/>
      <c r="I889" s="141"/>
      <c r="J889" s="117"/>
    </row>
    <row r="890" spans="1:10" x14ac:dyDescent="0.2">
      <c r="A890" s="117"/>
      <c r="B890" s="117"/>
      <c r="C890" s="117"/>
      <c r="D890" s="140"/>
      <c r="E890" s="117"/>
      <c r="F890" s="117"/>
      <c r="G890" s="117"/>
      <c r="H890" s="117"/>
      <c r="I890" s="141"/>
      <c r="J890" s="117"/>
    </row>
    <row r="891" spans="1:10" x14ac:dyDescent="0.2">
      <c r="A891" s="117"/>
      <c r="B891" s="117"/>
      <c r="C891" s="117"/>
      <c r="D891" s="140"/>
      <c r="E891" s="117"/>
      <c r="F891" s="117"/>
      <c r="G891" s="117"/>
      <c r="H891" s="117"/>
      <c r="I891" s="141"/>
      <c r="J891" s="117"/>
    </row>
    <row r="892" spans="1:10" x14ac:dyDescent="0.2">
      <c r="A892" s="117"/>
      <c r="B892" s="117"/>
      <c r="C892" s="117"/>
      <c r="D892" s="140"/>
      <c r="E892" s="117"/>
      <c r="F892" s="117"/>
      <c r="G892" s="117"/>
      <c r="H892" s="117"/>
      <c r="I892" s="141"/>
      <c r="J892" s="117"/>
    </row>
    <row r="893" spans="1:10" x14ac:dyDescent="0.2">
      <c r="A893" s="117"/>
      <c r="B893" s="117"/>
      <c r="C893" s="117"/>
      <c r="D893" s="140"/>
      <c r="E893" s="117"/>
      <c r="F893" s="117"/>
      <c r="G893" s="117"/>
      <c r="H893" s="117"/>
      <c r="I893" s="141"/>
      <c r="J893" s="117"/>
    </row>
    <row r="894" spans="1:10" x14ac:dyDescent="0.2">
      <c r="A894" s="117"/>
      <c r="B894" s="117"/>
      <c r="C894" s="117"/>
      <c r="D894" s="140"/>
      <c r="E894" s="117"/>
      <c r="F894" s="117"/>
      <c r="G894" s="117"/>
      <c r="H894" s="117"/>
      <c r="I894" s="141"/>
      <c r="J894" s="117"/>
    </row>
    <row r="895" spans="1:10" x14ac:dyDescent="0.2">
      <c r="A895" s="117"/>
      <c r="B895" s="117"/>
      <c r="C895" s="117"/>
      <c r="D895" s="140"/>
      <c r="E895" s="117"/>
      <c r="F895" s="117"/>
      <c r="G895" s="117"/>
      <c r="H895" s="117"/>
      <c r="I895" s="141"/>
      <c r="J895" s="117"/>
    </row>
    <row r="896" spans="1:10" x14ac:dyDescent="0.2">
      <c r="A896" s="117"/>
      <c r="B896" s="117"/>
      <c r="C896" s="117"/>
      <c r="D896" s="140"/>
      <c r="E896" s="117"/>
      <c r="F896" s="117"/>
      <c r="G896" s="117"/>
      <c r="H896" s="117"/>
      <c r="I896" s="141"/>
      <c r="J896" s="117"/>
    </row>
    <row r="897" spans="1:10" x14ac:dyDescent="0.2">
      <c r="A897" s="117"/>
      <c r="B897" s="117"/>
      <c r="C897" s="117"/>
      <c r="D897" s="140"/>
      <c r="E897" s="117"/>
      <c r="F897" s="117"/>
      <c r="G897" s="117"/>
      <c r="H897" s="117"/>
      <c r="I897" s="141"/>
      <c r="J897" s="117"/>
    </row>
    <row r="898" spans="1:10" x14ac:dyDescent="0.2">
      <c r="A898" s="117"/>
      <c r="B898" s="117"/>
      <c r="C898" s="117"/>
      <c r="D898" s="140"/>
      <c r="E898" s="117"/>
      <c r="F898" s="117"/>
      <c r="G898" s="117"/>
      <c r="H898" s="117"/>
      <c r="I898" s="141"/>
      <c r="J898" s="117"/>
    </row>
    <row r="899" spans="1:10" x14ac:dyDescent="0.2">
      <c r="A899" s="117"/>
      <c r="B899" s="117"/>
      <c r="C899" s="117"/>
      <c r="D899" s="140"/>
      <c r="E899" s="117"/>
      <c r="F899" s="117"/>
      <c r="G899" s="117"/>
      <c r="H899" s="117"/>
      <c r="I899" s="141"/>
      <c r="J899" s="117"/>
    </row>
    <row r="900" spans="1:10" x14ac:dyDescent="0.2">
      <c r="A900" s="117"/>
      <c r="B900" s="117"/>
      <c r="C900" s="117"/>
      <c r="D900" s="140"/>
      <c r="E900" s="117"/>
      <c r="F900" s="117"/>
      <c r="G900" s="117"/>
      <c r="H900" s="117"/>
      <c r="I900" s="141"/>
      <c r="J900" s="117"/>
    </row>
    <row r="901" spans="1:10" x14ac:dyDescent="0.2">
      <c r="A901" s="117"/>
      <c r="B901" s="117"/>
      <c r="C901" s="117"/>
      <c r="D901" s="140"/>
      <c r="E901" s="117"/>
      <c r="F901" s="117"/>
      <c r="G901" s="117"/>
      <c r="H901" s="117"/>
      <c r="I901" s="141"/>
      <c r="J901" s="117"/>
    </row>
    <row r="902" spans="1:10" x14ac:dyDescent="0.2">
      <c r="A902" s="117"/>
      <c r="B902" s="117"/>
      <c r="C902" s="117"/>
      <c r="D902" s="140"/>
      <c r="E902" s="117"/>
      <c r="F902" s="117"/>
      <c r="G902" s="117"/>
      <c r="H902" s="117"/>
      <c r="I902" s="141"/>
      <c r="J902" s="117"/>
    </row>
    <row r="903" spans="1:10" x14ac:dyDescent="0.2">
      <c r="A903" s="117"/>
      <c r="B903" s="117"/>
      <c r="C903" s="117"/>
      <c r="D903" s="140"/>
      <c r="E903" s="117"/>
      <c r="F903" s="117"/>
      <c r="G903" s="117"/>
      <c r="H903" s="117"/>
      <c r="I903" s="141"/>
      <c r="J903" s="117"/>
    </row>
    <row r="904" spans="1:10" x14ac:dyDescent="0.2">
      <c r="A904" s="117"/>
      <c r="B904" s="117"/>
      <c r="C904" s="117"/>
      <c r="D904" s="140"/>
      <c r="E904" s="117"/>
      <c r="F904" s="117"/>
      <c r="G904" s="117"/>
      <c r="H904" s="117"/>
      <c r="I904" s="141"/>
      <c r="J904" s="117"/>
    </row>
    <row r="905" spans="1:10" x14ac:dyDescent="0.2">
      <c r="A905" s="117"/>
      <c r="B905" s="117"/>
      <c r="C905" s="117"/>
      <c r="D905" s="140"/>
      <c r="E905" s="117"/>
      <c r="F905" s="117"/>
      <c r="G905" s="117"/>
      <c r="H905" s="117"/>
      <c r="I905" s="141"/>
      <c r="J905" s="117"/>
    </row>
    <row r="906" spans="1:10" x14ac:dyDescent="0.2">
      <c r="A906" s="117"/>
      <c r="B906" s="117"/>
      <c r="C906" s="117"/>
      <c r="D906" s="140"/>
      <c r="E906" s="117"/>
      <c r="F906" s="117"/>
      <c r="G906" s="117"/>
      <c r="H906" s="117"/>
      <c r="I906" s="141"/>
      <c r="J906" s="117"/>
    </row>
    <row r="907" spans="1:10" x14ac:dyDescent="0.2">
      <c r="A907" s="117"/>
      <c r="B907" s="117"/>
      <c r="C907" s="117"/>
      <c r="D907" s="140"/>
      <c r="E907" s="117"/>
      <c r="F907" s="117"/>
      <c r="G907" s="117"/>
      <c r="H907" s="117"/>
      <c r="I907" s="141"/>
      <c r="J907" s="117"/>
    </row>
    <row r="908" spans="1:10" x14ac:dyDescent="0.2">
      <c r="A908" s="117"/>
      <c r="B908" s="117"/>
      <c r="C908" s="117"/>
      <c r="D908" s="140"/>
      <c r="E908" s="117"/>
      <c r="F908" s="117"/>
      <c r="G908" s="117"/>
      <c r="H908" s="117"/>
      <c r="I908" s="141"/>
      <c r="J908" s="117"/>
    </row>
    <row r="909" spans="1:10" x14ac:dyDescent="0.2">
      <c r="A909" s="117"/>
      <c r="B909" s="117"/>
      <c r="C909" s="117"/>
      <c r="D909" s="140"/>
      <c r="E909" s="117"/>
      <c r="F909" s="117"/>
      <c r="G909" s="117"/>
      <c r="H909" s="117"/>
      <c r="I909" s="141"/>
      <c r="J909" s="117"/>
    </row>
    <row r="910" spans="1:10" x14ac:dyDescent="0.2">
      <c r="A910" s="117"/>
      <c r="B910" s="117"/>
      <c r="C910" s="117"/>
      <c r="D910" s="140"/>
      <c r="E910" s="117"/>
      <c r="F910" s="117"/>
      <c r="G910" s="117"/>
      <c r="H910" s="117"/>
      <c r="I910" s="141"/>
      <c r="J910" s="117"/>
    </row>
    <row r="911" spans="1:10" x14ac:dyDescent="0.2">
      <c r="A911" s="117"/>
      <c r="B911" s="117"/>
      <c r="C911" s="117"/>
      <c r="D911" s="140"/>
      <c r="E911" s="117"/>
      <c r="F911" s="117"/>
      <c r="G911" s="117"/>
      <c r="H911" s="117"/>
      <c r="I911" s="141"/>
      <c r="J911" s="117"/>
    </row>
    <row r="912" spans="1:10" x14ac:dyDescent="0.2">
      <c r="A912" s="117"/>
      <c r="B912" s="117"/>
      <c r="C912" s="117"/>
      <c r="D912" s="140"/>
      <c r="E912" s="117"/>
      <c r="F912" s="117"/>
      <c r="G912" s="117"/>
      <c r="H912" s="117"/>
      <c r="I912" s="141"/>
      <c r="J912" s="117"/>
    </row>
    <row r="913" spans="1:10" x14ac:dyDescent="0.2">
      <c r="A913" s="117"/>
      <c r="B913" s="117"/>
      <c r="C913" s="117"/>
      <c r="D913" s="140"/>
      <c r="E913" s="117"/>
      <c r="F913" s="117"/>
      <c r="G913" s="117"/>
      <c r="H913" s="117"/>
      <c r="I913" s="141"/>
      <c r="J913" s="117"/>
    </row>
    <row r="914" spans="1:10" x14ac:dyDescent="0.2">
      <c r="A914" s="117"/>
      <c r="B914" s="117"/>
      <c r="C914" s="117"/>
      <c r="D914" s="140"/>
      <c r="E914" s="117"/>
      <c r="F914" s="117"/>
      <c r="G914" s="117"/>
      <c r="H914" s="117"/>
      <c r="I914" s="141"/>
      <c r="J914" s="117"/>
    </row>
    <row r="915" spans="1:10" x14ac:dyDescent="0.2">
      <c r="A915" s="117"/>
      <c r="B915" s="117"/>
      <c r="C915" s="117"/>
      <c r="D915" s="140"/>
      <c r="E915" s="117"/>
      <c r="F915" s="117"/>
      <c r="G915" s="117"/>
      <c r="H915" s="117"/>
      <c r="I915" s="141"/>
      <c r="J915" s="117"/>
    </row>
    <row r="916" spans="1:10" x14ac:dyDescent="0.2">
      <c r="A916" s="117"/>
      <c r="B916" s="117"/>
      <c r="C916" s="117"/>
      <c r="D916" s="140"/>
      <c r="E916" s="117"/>
      <c r="F916" s="117"/>
      <c r="G916" s="117"/>
      <c r="H916" s="117"/>
      <c r="I916" s="141"/>
      <c r="J916" s="117"/>
    </row>
    <row r="917" spans="1:10" x14ac:dyDescent="0.2">
      <c r="A917" s="117"/>
      <c r="B917" s="117"/>
      <c r="C917" s="117"/>
      <c r="D917" s="140"/>
      <c r="E917" s="117"/>
      <c r="F917" s="117"/>
      <c r="G917" s="117"/>
      <c r="H917" s="117"/>
      <c r="I917" s="141"/>
      <c r="J917" s="117"/>
    </row>
    <row r="918" spans="1:10" x14ac:dyDescent="0.2">
      <c r="A918" s="117"/>
      <c r="B918" s="117"/>
      <c r="C918" s="117"/>
      <c r="D918" s="140"/>
      <c r="E918" s="117"/>
      <c r="F918" s="117"/>
      <c r="G918" s="117"/>
      <c r="H918" s="117"/>
      <c r="I918" s="141"/>
      <c r="J918" s="117"/>
    </row>
    <row r="919" spans="1:10" x14ac:dyDescent="0.2">
      <c r="A919" s="117"/>
      <c r="B919" s="117"/>
      <c r="C919" s="117"/>
      <c r="D919" s="140"/>
      <c r="E919" s="117"/>
      <c r="F919" s="117"/>
      <c r="G919" s="117"/>
      <c r="H919" s="117"/>
      <c r="I919" s="141"/>
      <c r="J919" s="117"/>
    </row>
    <row r="920" spans="1:10" x14ac:dyDescent="0.2">
      <c r="A920" s="117"/>
      <c r="B920" s="117"/>
      <c r="C920" s="117"/>
      <c r="D920" s="140"/>
      <c r="E920" s="117"/>
      <c r="F920" s="117"/>
      <c r="G920" s="117"/>
      <c r="H920" s="117"/>
      <c r="I920" s="141"/>
      <c r="J920" s="117"/>
    </row>
    <row r="921" spans="1:10" x14ac:dyDescent="0.2">
      <c r="A921" s="117"/>
      <c r="B921" s="117"/>
      <c r="C921" s="117"/>
      <c r="D921" s="140"/>
      <c r="E921" s="117"/>
      <c r="F921" s="117"/>
      <c r="G921" s="117"/>
      <c r="H921" s="117"/>
      <c r="I921" s="141"/>
      <c r="J921" s="117"/>
    </row>
    <row r="922" spans="1:10" x14ac:dyDescent="0.2">
      <c r="A922" s="117"/>
      <c r="B922" s="117"/>
      <c r="C922" s="117"/>
      <c r="D922" s="140"/>
      <c r="E922" s="117"/>
      <c r="F922" s="117"/>
      <c r="G922" s="117"/>
      <c r="H922" s="117"/>
      <c r="I922" s="141"/>
      <c r="J922" s="117"/>
    </row>
    <row r="923" spans="1:10" x14ac:dyDescent="0.2">
      <c r="A923" s="117"/>
      <c r="B923" s="117"/>
      <c r="C923" s="117"/>
      <c r="D923" s="140"/>
      <c r="E923" s="117"/>
      <c r="F923" s="117"/>
      <c r="G923" s="117"/>
      <c r="H923" s="117"/>
      <c r="I923" s="141"/>
      <c r="J923" s="117"/>
    </row>
    <row r="924" spans="1:10" x14ac:dyDescent="0.2">
      <c r="A924" s="117"/>
      <c r="B924" s="117"/>
      <c r="C924" s="117"/>
      <c r="D924" s="140"/>
      <c r="E924" s="117"/>
      <c r="F924" s="117"/>
      <c r="G924" s="117"/>
      <c r="H924" s="117"/>
      <c r="I924" s="141"/>
      <c r="J924" s="117"/>
    </row>
    <row r="925" spans="1:10" x14ac:dyDescent="0.2">
      <c r="A925" s="117"/>
      <c r="B925" s="117"/>
      <c r="C925" s="117"/>
      <c r="D925" s="140"/>
      <c r="E925" s="117"/>
      <c r="F925" s="117"/>
      <c r="G925" s="117"/>
      <c r="H925" s="117"/>
      <c r="I925" s="141"/>
      <c r="J925" s="117"/>
    </row>
    <row r="926" spans="1:10" x14ac:dyDescent="0.2">
      <c r="A926" s="117"/>
      <c r="B926" s="117"/>
      <c r="C926" s="117"/>
      <c r="D926" s="140"/>
      <c r="E926" s="117"/>
      <c r="F926" s="117"/>
      <c r="G926" s="117"/>
      <c r="H926" s="117"/>
      <c r="I926" s="141"/>
      <c r="J926" s="117"/>
    </row>
    <row r="927" spans="1:10" x14ac:dyDescent="0.2">
      <c r="A927" s="117"/>
      <c r="B927" s="117"/>
      <c r="C927" s="117"/>
      <c r="D927" s="140"/>
      <c r="E927" s="117"/>
      <c r="F927" s="117"/>
      <c r="G927" s="117"/>
      <c r="H927" s="117"/>
      <c r="I927" s="141"/>
      <c r="J927" s="117"/>
    </row>
    <row r="928" spans="1:10" x14ac:dyDescent="0.2">
      <c r="A928" s="117"/>
      <c r="B928" s="117"/>
      <c r="C928" s="117"/>
      <c r="D928" s="140"/>
      <c r="E928" s="117"/>
      <c r="F928" s="117"/>
      <c r="G928" s="117"/>
      <c r="H928" s="117"/>
      <c r="I928" s="141"/>
      <c r="J928" s="117"/>
    </row>
    <row r="929" spans="1:10" x14ac:dyDescent="0.2">
      <c r="A929" s="117"/>
      <c r="B929" s="117"/>
      <c r="C929" s="117"/>
      <c r="D929" s="140"/>
      <c r="E929" s="117"/>
      <c r="F929" s="117"/>
      <c r="G929" s="117"/>
      <c r="H929" s="117"/>
      <c r="I929" s="141"/>
      <c r="J929" s="117"/>
    </row>
    <row r="930" spans="1:10" x14ac:dyDescent="0.2">
      <c r="A930" s="117"/>
      <c r="B930" s="117"/>
      <c r="C930" s="117"/>
      <c r="D930" s="140"/>
      <c r="E930" s="117"/>
      <c r="F930" s="117"/>
      <c r="G930" s="117"/>
      <c r="H930" s="117"/>
      <c r="I930" s="141"/>
      <c r="J930" s="117"/>
    </row>
    <row r="931" spans="1:10" x14ac:dyDescent="0.2">
      <c r="A931" s="117"/>
      <c r="B931" s="117"/>
      <c r="C931" s="117"/>
      <c r="D931" s="140"/>
      <c r="E931" s="117"/>
      <c r="F931" s="117"/>
      <c r="G931" s="117"/>
      <c r="H931" s="117"/>
      <c r="I931" s="141"/>
      <c r="J931" s="117"/>
    </row>
    <row r="932" spans="1:10" x14ac:dyDescent="0.2">
      <c r="A932" s="117"/>
      <c r="B932" s="117"/>
      <c r="C932" s="117"/>
      <c r="D932" s="140"/>
      <c r="E932" s="117"/>
      <c r="F932" s="117"/>
      <c r="G932" s="117"/>
      <c r="H932" s="117"/>
      <c r="I932" s="141"/>
      <c r="J932" s="117"/>
    </row>
    <row r="933" spans="1:10" x14ac:dyDescent="0.2">
      <c r="A933" s="117"/>
      <c r="B933" s="117"/>
      <c r="C933" s="117"/>
      <c r="D933" s="140"/>
      <c r="E933" s="117"/>
      <c r="F933" s="117"/>
      <c r="G933" s="117"/>
      <c r="H933" s="117"/>
      <c r="I933" s="141"/>
      <c r="J933" s="117"/>
    </row>
    <row r="934" spans="1:10" x14ac:dyDescent="0.2">
      <c r="A934" s="117"/>
      <c r="B934" s="117"/>
      <c r="C934" s="117"/>
      <c r="D934" s="140"/>
      <c r="E934" s="117"/>
      <c r="F934" s="117"/>
      <c r="G934" s="117"/>
      <c r="H934" s="117"/>
      <c r="I934" s="141"/>
      <c r="J934" s="117"/>
    </row>
    <row r="935" spans="1:10" x14ac:dyDescent="0.2">
      <c r="A935" s="117"/>
      <c r="B935" s="117"/>
      <c r="C935" s="117"/>
      <c r="D935" s="140"/>
      <c r="E935" s="117"/>
      <c r="F935" s="117"/>
      <c r="G935" s="117"/>
      <c r="H935" s="117"/>
      <c r="I935" s="141"/>
      <c r="J935" s="117"/>
    </row>
    <row r="936" spans="1:10" x14ac:dyDescent="0.2">
      <c r="A936" s="117"/>
      <c r="B936" s="117"/>
      <c r="C936" s="117"/>
      <c r="D936" s="140"/>
      <c r="E936" s="117"/>
      <c r="F936" s="117"/>
      <c r="G936" s="117"/>
      <c r="H936" s="117"/>
      <c r="I936" s="141"/>
      <c r="J936" s="117"/>
    </row>
    <row r="937" spans="1:10" x14ac:dyDescent="0.2">
      <c r="A937" s="117"/>
      <c r="B937" s="117"/>
      <c r="C937" s="117"/>
      <c r="D937" s="140"/>
      <c r="E937" s="117"/>
      <c r="F937" s="117"/>
      <c r="G937" s="117"/>
      <c r="H937" s="117"/>
      <c r="I937" s="141"/>
      <c r="J937" s="117"/>
    </row>
    <row r="938" spans="1:10" x14ac:dyDescent="0.2">
      <c r="A938" s="117"/>
      <c r="B938" s="117"/>
      <c r="C938" s="117"/>
      <c r="D938" s="140"/>
      <c r="E938" s="117"/>
      <c r="F938" s="117"/>
      <c r="G938" s="117"/>
      <c r="H938" s="117"/>
      <c r="I938" s="141"/>
      <c r="J938" s="117"/>
    </row>
    <row r="939" spans="1:10" x14ac:dyDescent="0.2">
      <c r="A939" s="117"/>
      <c r="B939" s="117"/>
      <c r="C939" s="117"/>
      <c r="D939" s="140"/>
      <c r="E939" s="117"/>
      <c r="F939" s="117"/>
      <c r="G939" s="117"/>
      <c r="H939" s="117"/>
      <c r="I939" s="141"/>
      <c r="J939" s="117"/>
    </row>
    <row r="940" spans="1:10" x14ac:dyDescent="0.2">
      <c r="A940" s="117"/>
      <c r="B940" s="117"/>
      <c r="C940" s="117"/>
      <c r="D940" s="140"/>
      <c r="E940" s="117"/>
      <c r="F940" s="117"/>
      <c r="G940" s="117"/>
      <c r="H940" s="117"/>
      <c r="I940" s="141"/>
      <c r="J940" s="117"/>
    </row>
    <row r="941" spans="1:10" x14ac:dyDescent="0.2">
      <c r="A941" s="117"/>
      <c r="B941" s="117"/>
      <c r="C941" s="117"/>
      <c r="D941" s="140"/>
      <c r="E941" s="117"/>
      <c r="F941" s="117"/>
      <c r="G941" s="117"/>
      <c r="H941" s="117"/>
      <c r="I941" s="141"/>
      <c r="J941" s="117"/>
    </row>
    <row r="942" spans="1:10" x14ac:dyDescent="0.2">
      <c r="A942" s="117"/>
      <c r="B942" s="117"/>
      <c r="C942" s="117"/>
      <c r="D942" s="140"/>
      <c r="E942" s="117"/>
      <c r="F942" s="117"/>
      <c r="G942" s="117"/>
      <c r="H942" s="117"/>
      <c r="I942" s="141"/>
      <c r="J942" s="117"/>
    </row>
    <row r="943" spans="1:10" x14ac:dyDescent="0.2">
      <c r="A943" s="117"/>
      <c r="B943" s="117"/>
      <c r="C943" s="117"/>
      <c r="D943" s="140"/>
      <c r="E943" s="117"/>
      <c r="F943" s="117"/>
      <c r="G943" s="117"/>
      <c r="H943" s="117"/>
      <c r="I943" s="141"/>
      <c r="J943" s="117"/>
    </row>
    <row r="944" spans="1:10" x14ac:dyDescent="0.2">
      <c r="A944" s="117"/>
      <c r="B944" s="117"/>
      <c r="C944" s="117"/>
      <c r="D944" s="140"/>
      <c r="E944" s="117"/>
      <c r="F944" s="117"/>
      <c r="G944" s="117"/>
      <c r="H944" s="117"/>
      <c r="I944" s="141"/>
      <c r="J944" s="117"/>
    </row>
    <row r="945" spans="1:10" x14ac:dyDescent="0.2">
      <c r="A945" s="117"/>
      <c r="B945" s="117"/>
      <c r="C945" s="117"/>
      <c r="D945" s="140"/>
      <c r="E945" s="117"/>
      <c r="F945" s="117"/>
      <c r="G945" s="117"/>
      <c r="H945" s="117"/>
      <c r="I945" s="141"/>
      <c r="J945" s="117"/>
    </row>
    <row r="946" spans="1:10" x14ac:dyDescent="0.2">
      <c r="A946" s="117"/>
      <c r="B946" s="117"/>
      <c r="C946" s="117"/>
      <c r="D946" s="140"/>
      <c r="E946" s="117"/>
      <c r="F946" s="117"/>
      <c r="G946" s="117"/>
      <c r="H946" s="117"/>
      <c r="I946" s="141"/>
      <c r="J946" s="117"/>
    </row>
    <row r="947" spans="1:10" x14ac:dyDescent="0.2">
      <c r="A947" s="117"/>
      <c r="B947" s="117"/>
      <c r="C947" s="117"/>
      <c r="D947" s="140"/>
      <c r="E947" s="117"/>
      <c r="F947" s="117"/>
      <c r="G947" s="117"/>
      <c r="H947" s="117"/>
      <c r="I947" s="141"/>
      <c r="J947" s="117"/>
    </row>
    <row r="948" spans="1:10" x14ac:dyDescent="0.2">
      <c r="A948" s="117"/>
      <c r="B948" s="117"/>
      <c r="C948" s="117"/>
      <c r="D948" s="140"/>
      <c r="E948" s="117"/>
      <c r="F948" s="117"/>
      <c r="G948" s="117"/>
      <c r="H948" s="117"/>
      <c r="I948" s="141"/>
      <c r="J948" s="117"/>
    </row>
    <row r="949" spans="1:10" x14ac:dyDescent="0.2">
      <c r="A949" s="117"/>
      <c r="B949" s="117"/>
      <c r="C949" s="117"/>
      <c r="D949" s="140"/>
      <c r="E949" s="117"/>
      <c r="F949" s="117"/>
      <c r="G949" s="117"/>
      <c r="H949" s="117"/>
      <c r="I949" s="141"/>
      <c r="J949" s="117"/>
    </row>
    <row r="950" spans="1:10" x14ac:dyDescent="0.2">
      <c r="A950" s="117"/>
      <c r="B950" s="117"/>
      <c r="C950" s="117"/>
      <c r="D950" s="140"/>
      <c r="E950" s="117"/>
      <c r="F950" s="117"/>
      <c r="G950" s="117"/>
      <c r="H950" s="117"/>
      <c r="I950" s="141"/>
      <c r="J950" s="117"/>
    </row>
    <row r="951" spans="1:10" x14ac:dyDescent="0.2">
      <c r="A951" s="117"/>
      <c r="B951" s="117"/>
      <c r="C951" s="117"/>
      <c r="D951" s="140"/>
      <c r="E951" s="117"/>
      <c r="F951" s="117"/>
      <c r="G951" s="117"/>
      <c r="H951" s="117"/>
      <c r="I951" s="141"/>
      <c r="J951" s="117"/>
    </row>
    <row r="952" spans="1:10" x14ac:dyDescent="0.2">
      <c r="A952" s="117"/>
      <c r="B952" s="117"/>
      <c r="C952" s="117"/>
      <c r="D952" s="140"/>
      <c r="E952" s="117"/>
      <c r="F952" s="117"/>
      <c r="G952" s="117"/>
      <c r="H952" s="117"/>
      <c r="I952" s="141"/>
      <c r="J952" s="117"/>
    </row>
    <row r="953" spans="1:10" x14ac:dyDescent="0.2">
      <c r="A953" s="117"/>
      <c r="B953" s="117"/>
      <c r="C953" s="117"/>
      <c r="D953" s="140"/>
      <c r="E953" s="117"/>
      <c r="F953" s="117"/>
      <c r="G953" s="117"/>
      <c r="H953" s="117"/>
      <c r="I953" s="141"/>
      <c r="J953" s="117"/>
    </row>
    <row r="954" spans="1:10" x14ac:dyDescent="0.2">
      <c r="A954" s="117"/>
      <c r="B954" s="117"/>
      <c r="C954" s="117"/>
      <c r="D954" s="140"/>
      <c r="E954" s="117"/>
      <c r="F954" s="117"/>
      <c r="G954" s="117"/>
      <c r="H954" s="117"/>
      <c r="I954" s="141"/>
      <c r="J954" s="117"/>
    </row>
    <row r="955" spans="1:10" x14ac:dyDescent="0.2">
      <c r="A955" s="117"/>
      <c r="B955" s="117"/>
      <c r="C955" s="117"/>
      <c r="D955" s="140"/>
      <c r="E955" s="117"/>
      <c r="F955" s="117"/>
      <c r="G955" s="117"/>
      <c r="H955" s="117"/>
      <c r="I955" s="141"/>
      <c r="J955" s="117"/>
    </row>
    <row r="956" spans="1:10" x14ac:dyDescent="0.2">
      <c r="A956" s="117"/>
      <c r="B956" s="117"/>
      <c r="C956" s="117"/>
      <c r="D956" s="140"/>
      <c r="E956" s="117"/>
      <c r="F956" s="117"/>
      <c r="G956" s="117"/>
      <c r="H956" s="117"/>
      <c r="I956" s="141"/>
      <c r="J956" s="117"/>
    </row>
    <row r="957" spans="1:10" x14ac:dyDescent="0.2">
      <c r="A957" s="117"/>
      <c r="B957" s="117"/>
      <c r="C957" s="117"/>
      <c r="D957" s="140"/>
      <c r="E957" s="117"/>
      <c r="F957" s="117"/>
      <c r="G957" s="117"/>
      <c r="H957" s="117"/>
      <c r="I957" s="141"/>
      <c r="J957" s="117"/>
    </row>
    <row r="958" spans="1:10" x14ac:dyDescent="0.2">
      <c r="A958" s="117"/>
      <c r="B958" s="117"/>
      <c r="C958" s="117"/>
      <c r="D958" s="140"/>
      <c r="E958" s="117"/>
      <c r="F958" s="117"/>
      <c r="G958" s="117"/>
      <c r="H958" s="117"/>
      <c r="I958" s="141"/>
      <c r="J958" s="117"/>
    </row>
    <row r="959" spans="1:10" x14ac:dyDescent="0.2">
      <c r="A959" s="117"/>
      <c r="B959" s="117"/>
      <c r="C959" s="117"/>
      <c r="D959" s="140"/>
      <c r="E959" s="117"/>
      <c r="F959" s="117"/>
      <c r="G959" s="117"/>
      <c r="H959" s="117"/>
      <c r="I959" s="141"/>
      <c r="J959" s="117"/>
    </row>
    <row r="960" spans="1:10" x14ac:dyDescent="0.2">
      <c r="A960" s="117"/>
      <c r="B960" s="117"/>
      <c r="C960" s="117"/>
      <c r="D960" s="140"/>
      <c r="E960" s="117"/>
      <c r="F960" s="117"/>
      <c r="G960" s="117"/>
      <c r="H960" s="117"/>
      <c r="I960" s="141"/>
      <c r="J960" s="117"/>
    </row>
    <row r="961" spans="1:10" x14ac:dyDescent="0.2">
      <c r="A961" s="117"/>
      <c r="B961" s="117"/>
      <c r="C961" s="117"/>
      <c r="D961" s="140"/>
      <c r="E961" s="117"/>
      <c r="F961" s="117"/>
      <c r="G961" s="117"/>
      <c r="H961" s="117"/>
      <c r="I961" s="141"/>
      <c r="J961" s="117"/>
    </row>
    <row r="962" spans="1:10" x14ac:dyDescent="0.2">
      <c r="A962" s="117"/>
      <c r="B962" s="117"/>
      <c r="C962" s="117"/>
      <c r="D962" s="140"/>
      <c r="E962" s="117"/>
      <c r="F962" s="117"/>
      <c r="G962" s="117"/>
      <c r="H962" s="117"/>
      <c r="I962" s="141"/>
      <c r="J962" s="117"/>
    </row>
    <row r="963" spans="1:10" x14ac:dyDescent="0.2">
      <c r="A963" s="117"/>
      <c r="B963" s="117"/>
      <c r="C963" s="117"/>
      <c r="D963" s="140"/>
      <c r="E963" s="117"/>
      <c r="F963" s="117"/>
      <c r="G963" s="117"/>
      <c r="H963" s="117"/>
      <c r="I963" s="141"/>
      <c r="J963" s="117"/>
    </row>
    <row r="964" spans="1:10" x14ac:dyDescent="0.2">
      <c r="A964" s="117"/>
      <c r="B964" s="117"/>
      <c r="C964" s="117"/>
      <c r="D964" s="140"/>
      <c r="E964" s="117"/>
      <c r="F964" s="117"/>
      <c r="G964" s="117"/>
      <c r="H964" s="117"/>
      <c r="I964" s="141"/>
      <c r="J964" s="117"/>
    </row>
    <row r="965" spans="1:10" x14ac:dyDescent="0.2">
      <c r="A965" s="117"/>
      <c r="B965" s="117"/>
      <c r="C965" s="117"/>
      <c r="D965" s="140"/>
      <c r="E965" s="117"/>
      <c r="F965" s="117"/>
      <c r="G965" s="117"/>
      <c r="H965" s="117"/>
      <c r="I965" s="141"/>
      <c r="J965" s="117"/>
    </row>
    <row r="966" spans="1:10" x14ac:dyDescent="0.2">
      <c r="A966" s="117"/>
      <c r="B966" s="117"/>
      <c r="C966" s="117"/>
      <c r="D966" s="140"/>
      <c r="E966" s="117"/>
      <c r="F966" s="117"/>
      <c r="G966" s="117"/>
      <c r="H966" s="117"/>
      <c r="I966" s="141"/>
      <c r="J966" s="117"/>
    </row>
    <row r="967" spans="1:10" x14ac:dyDescent="0.2">
      <c r="A967" s="117"/>
      <c r="B967" s="117"/>
      <c r="C967" s="117"/>
      <c r="D967" s="140"/>
      <c r="E967" s="117"/>
      <c r="F967" s="117"/>
      <c r="G967" s="117"/>
      <c r="H967" s="117"/>
      <c r="I967" s="141"/>
      <c r="J967" s="117"/>
    </row>
    <row r="968" spans="1:10" x14ac:dyDescent="0.2">
      <c r="A968" s="117"/>
      <c r="B968" s="117"/>
      <c r="C968" s="117"/>
      <c r="D968" s="140"/>
      <c r="E968" s="117"/>
      <c r="F968" s="117"/>
      <c r="G968" s="117"/>
      <c r="H968" s="117"/>
      <c r="I968" s="141"/>
      <c r="J968" s="117"/>
    </row>
  </sheetData>
  <autoFilter ref="A1:J296"/>
  <mergeCells count="260">
    <mergeCell ref="A19:A20"/>
    <mergeCell ref="I19:I20"/>
    <mergeCell ref="J19:J20"/>
    <mergeCell ref="A21:A22"/>
    <mergeCell ref="B21:B22"/>
    <mergeCell ref="C21:C22"/>
    <mergeCell ref="D21:D22"/>
    <mergeCell ref="E21:E22"/>
    <mergeCell ref="I21:I22"/>
    <mergeCell ref="J21:J22"/>
    <mergeCell ref="A23:A24"/>
    <mergeCell ref="I23:I24"/>
    <mergeCell ref="J23:J24"/>
    <mergeCell ref="J33:J34"/>
    <mergeCell ref="A35:A36"/>
    <mergeCell ref="E35:E36"/>
    <mergeCell ref="F35:F36"/>
    <mergeCell ref="G35:G36"/>
    <mergeCell ref="H35:H36"/>
    <mergeCell ref="I35:I36"/>
    <mergeCell ref="J35:J36"/>
    <mergeCell ref="A33:A34"/>
    <mergeCell ref="E33:E34"/>
    <mergeCell ref="F33:F34"/>
    <mergeCell ref="G33:G34"/>
    <mergeCell ref="H33:H34"/>
    <mergeCell ref="I33:I34"/>
    <mergeCell ref="A67:A68"/>
    <mergeCell ref="E67:E68"/>
    <mergeCell ref="I67:I68"/>
    <mergeCell ref="J67:J68"/>
    <mergeCell ref="A54:A55"/>
    <mergeCell ref="B54:B55"/>
    <mergeCell ref="E54:E55"/>
    <mergeCell ref="F54:F55"/>
    <mergeCell ref="G54:G55"/>
    <mergeCell ref="H54:H55"/>
    <mergeCell ref="I54:I55"/>
    <mergeCell ref="J54:J55"/>
    <mergeCell ref="A81:A82"/>
    <mergeCell ref="B81:B82"/>
    <mergeCell ref="C81:C82"/>
    <mergeCell ref="D81:D82"/>
    <mergeCell ref="E81:E82"/>
    <mergeCell ref="I81:I82"/>
    <mergeCell ref="J81:J82"/>
    <mergeCell ref="J70:J71"/>
    <mergeCell ref="A73:A74"/>
    <mergeCell ref="B73:B74"/>
    <mergeCell ref="C73:C74"/>
    <mergeCell ref="D73:D74"/>
    <mergeCell ref="E73:E74"/>
    <mergeCell ref="I73:I74"/>
    <mergeCell ref="J73:J74"/>
    <mergeCell ref="A70:A71"/>
    <mergeCell ref="E70:E71"/>
    <mergeCell ref="F70:F71"/>
    <mergeCell ref="G70:G71"/>
    <mergeCell ref="H70:H71"/>
    <mergeCell ref="I70:I71"/>
    <mergeCell ref="A144:A145"/>
    <mergeCell ref="B144:B145"/>
    <mergeCell ref="C144:C145"/>
    <mergeCell ref="D144:D145"/>
    <mergeCell ref="E144:E145"/>
    <mergeCell ref="I144:I145"/>
    <mergeCell ref="J144:J145"/>
    <mergeCell ref="A119:A120"/>
    <mergeCell ref="B119:B120"/>
    <mergeCell ref="C119:C120"/>
    <mergeCell ref="D119:D120"/>
    <mergeCell ref="E119:E120"/>
    <mergeCell ref="I119:I120"/>
    <mergeCell ref="J119:J120"/>
    <mergeCell ref="A134:A135"/>
    <mergeCell ref="E134:E135"/>
    <mergeCell ref="I134:I135"/>
    <mergeCell ref="J134:J135"/>
    <mergeCell ref="A142:A143"/>
    <mergeCell ref="E142:E143"/>
    <mergeCell ref="G142:G143"/>
    <mergeCell ref="H142:H143"/>
    <mergeCell ref="I142:I143"/>
    <mergeCell ref="J142:J143"/>
    <mergeCell ref="A165:A166"/>
    <mergeCell ref="E165:E166"/>
    <mergeCell ref="G165:G166"/>
    <mergeCell ref="H165:H166"/>
    <mergeCell ref="I165:I166"/>
    <mergeCell ref="J165:J166"/>
    <mergeCell ref="A167:A168"/>
    <mergeCell ref="E167:E168"/>
    <mergeCell ref="A163:A164"/>
    <mergeCell ref="E163:E164"/>
    <mergeCell ref="G163:G164"/>
    <mergeCell ref="H163:H164"/>
    <mergeCell ref="I163:I164"/>
    <mergeCell ref="J163:J164"/>
    <mergeCell ref="G167:G168"/>
    <mergeCell ref="H167:H168"/>
    <mergeCell ref="I167:I168"/>
    <mergeCell ref="J167:J168"/>
    <mergeCell ref="A178:A179"/>
    <mergeCell ref="E178:E179"/>
    <mergeCell ref="G178:G179"/>
    <mergeCell ref="H178:H179"/>
    <mergeCell ref="I178:I179"/>
    <mergeCell ref="J178:J179"/>
    <mergeCell ref="A180:A181"/>
    <mergeCell ref="E180:E181"/>
    <mergeCell ref="G180:G181"/>
    <mergeCell ref="H180:H181"/>
    <mergeCell ref="I180:I181"/>
    <mergeCell ref="J180:J181"/>
    <mergeCell ref="I188:I189"/>
    <mergeCell ref="J188:J189"/>
    <mergeCell ref="A182:A183"/>
    <mergeCell ref="E182:E183"/>
    <mergeCell ref="G182:G183"/>
    <mergeCell ref="H182:H183"/>
    <mergeCell ref="I182:I183"/>
    <mergeCell ref="J182:J183"/>
    <mergeCell ref="A184:A185"/>
    <mergeCell ref="E184:E185"/>
    <mergeCell ref="G184:G185"/>
    <mergeCell ref="H184:H185"/>
    <mergeCell ref="I184:I185"/>
    <mergeCell ref="J184:J185"/>
    <mergeCell ref="A186:A187"/>
    <mergeCell ref="E186:E187"/>
    <mergeCell ref="G186:G187"/>
    <mergeCell ref="H186:H187"/>
    <mergeCell ref="I186:I187"/>
    <mergeCell ref="J186:J187"/>
    <mergeCell ref="A188:A189"/>
    <mergeCell ref="B188:B189"/>
    <mergeCell ref="C188:C189"/>
    <mergeCell ref="D188:D189"/>
    <mergeCell ref="D242:D243"/>
    <mergeCell ref="A221:A222"/>
    <mergeCell ref="E221:E222"/>
    <mergeCell ref="G221:G222"/>
    <mergeCell ref="H221:H222"/>
    <mergeCell ref="I221:I222"/>
    <mergeCell ref="J221:J222"/>
    <mergeCell ref="A215:A216"/>
    <mergeCell ref="B215:B216"/>
    <mergeCell ref="C215:C216"/>
    <mergeCell ref="D215:D216"/>
    <mergeCell ref="E215:E216"/>
    <mergeCell ref="I215:I216"/>
    <mergeCell ref="J215:J216"/>
    <mergeCell ref="A97:A98"/>
    <mergeCell ref="B97:B98"/>
    <mergeCell ref="C97:C98"/>
    <mergeCell ref="D97:D98"/>
    <mergeCell ref="I97:I98"/>
    <mergeCell ref="J97:J98"/>
    <mergeCell ref="A114:A117"/>
    <mergeCell ref="B114:B117"/>
    <mergeCell ref="C114:C117"/>
    <mergeCell ref="E114:E117"/>
    <mergeCell ref="F114:F117"/>
    <mergeCell ref="G114:G117"/>
    <mergeCell ref="I114:I117"/>
    <mergeCell ref="J114:J117"/>
    <mergeCell ref="A159:A160"/>
    <mergeCell ref="B159:B160"/>
    <mergeCell ref="C159:C160"/>
    <mergeCell ref="D159:D160"/>
    <mergeCell ref="I159:I160"/>
    <mergeCell ref="J159:J160"/>
    <mergeCell ref="A161:A162"/>
    <mergeCell ref="E161:E162"/>
    <mergeCell ref="G161:G162"/>
    <mergeCell ref="H161:H162"/>
    <mergeCell ref="I161:I162"/>
    <mergeCell ref="J161:J162"/>
    <mergeCell ref="A169:A170"/>
    <mergeCell ref="E169:E170"/>
    <mergeCell ref="G169:G170"/>
    <mergeCell ref="H169:H170"/>
    <mergeCell ref="I169:I170"/>
    <mergeCell ref="J169:J170"/>
    <mergeCell ref="G175:G176"/>
    <mergeCell ref="H175:H176"/>
    <mergeCell ref="I175:I176"/>
    <mergeCell ref="J175:J176"/>
    <mergeCell ref="A173:A174"/>
    <mergeCell ref="E173:E174"/>
    <mergeCell ref="G173:G174"/>
    <mergeCell ref="H173:H174"/>
    <mergeCell ref="I173:I174"/>
    <mergeCell ref="J173:J174"/>
    <mergeCell ref="A175:A176"/>
    <mergeCell ref="E175:E176"/>
    <mergeCell ref="A171:A172"/>
    <mergeCell ref="E171:E172"/>
    <mergeCell ref="G171:G172"/>
    <mergeCell ref="H171:H172"/>
    <mergeCell ref="I171:I172"/>
    <mergeCell ref="J171:J172"/>
    <mergeCell ref="H192:H193"/>
    <mergeCell ref="I192:I193"/>
    <mergeCell ref="J192:J193"/>
    <mergeCell ref="A190:A191"/>
    <mergeCell ref="B190:B191"/>
    <mergeCell ref="C190:C191"/>
    <mergeCell ref="D190:D191"/>
    <mergeCell ref="E190:E191"/>
    <mergeCell ref="I190:I191"/>
    <mergeCell ref="J190:J191"/>
    <mergeCell ref="E188:E189"/>
    <mergeCell ref="A194:A195"/>
    <mergeCell ref="E194:E195"/>
    <mergeCell ref="G194:G195"/>
    <mergeCell ref="H194:H195"/>
    <mergeCell ref="I194:I195"/>
    <mergeCell ref="J194:J195"/>
    <mergeCell ref="A217:A218"/>
    <mergeCell ref="B217:B218"/>
    <mergeCell ref="C217:C218"/>
    <mergeCell ref="D217:D218"/>
    <mergeCell ref="E217:E218"/>
    <mergeCell ref="I217:I218"/>
    <mergeCell ref="J217:J218"/>
    <mergeCell ref="A202:A203"/>
    <mergeCell ref="B202:B203"/>
    <mergeCell ref="C202:C203"/>
    <mergeCell ref="D202:D203"/>
    <mergeCell ref="E202:E203"/>
    <mergeCell ref="I202:I203"/>
    <mergeCell ref="J202:J203"/>
    <mergeCell ref="A192:A193"/>
    <mergeCell ref="E192:E193"/>
    <mergeCell ref="G192:G193"/>
    <mergeCell ref="A267:J267"/>
    <mergeCell ref="A237:A238"/>
    <mergeCell ref="E237:E238"/>
    <mergeCell ref="I237:I238"/>
    <mergeCell ref="J237:J238"/>
    <mergeCell ref="A239:A240"/>
    <mergeCell ref="E239:E240"/>
    <mergeCell ref="G239:G240"/>
    <mergeCell ref="H239:H240"/>
    <mergeCell ref="I239:I240"/>
    <mergeCell ref="J239:J240"/>
    <mergeCell ref="A249:A250"/>
    <mergeCell ref="B249:B250"/>
    <mergeCell ref="C249:C250"/>
    <mergeCell ref="D249:D250"/>
    <mergeCell ref="E249:E250"/>
    <mergeCell ref="I249:I250"/>
    <mergeCell ref="J249:J250"/>
    <mergeCell ref="A242:A243"/>
    <mergeCell ref="E242:E243"/>
    <mergeCell ref="I242:I243"/>
    <mergeCell ref="J242:J243"/>
    <mergeCell ref="B242:B243"/>
    <mergeCell ref="C242:C24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A525"/>
  <sheetViews>
    <sheetView showGridLines="0" zoomScale="55" zoomScaleNormal="55" zoomScaleSheetLayoutView="50" workbookViewId="0">
      <pane ySplit="1" topLeftCell="A524" activePane="bottomLeft" state="frozen"/>
      <selection activeCell="C1" sqref="C1"/>
      <selection pane="bottomLeft" activeCell="E536" sqref="E536"/>
    </sheetView>
  </sheetViews>
  <sheetFormatPr baseColWidth="10" defaultColWidth="16.140625" defaultRowHeight="26.25" x14ac:dyDescent="0.2"/>
  <cols>
    <col min="1" max="1" width="15" style="76" customWidth="1"/>
    <col min="2" max="2" width="18.85546875" style="14" bestFit="1" customWidth="1"/>
    <col min="3" max="3" width="12.42578125" style="14" customWidth="1"/>
    <col min="4" max="4" width="20" style="76" customWidth="1"/>
    <col min="5" max="5" width="24.28515625" style="14" customWidth="1"/>
    <col min="6" max="6" width="14.140625" style="76" customWidth="1"/>
    <col min="7" max="7" width="13" style="14" customWidth="1"/>
    <col min="8" max="8" width="13.85546875" style="14" customWidth="1"/>
    <col min="9" max="9" width="26.5703125" style="76" customWidth="1"/>
    <col min="10" max="10" width="38.42578125" style="14" customWidth="1"/>
    <col min="11" max="11" width="112.5703125" style="87" customWidth="1"/>
    <col min="12" max="12" width="20.85546875" style="77" customWidth="1"/>
    <col min="13" max="13" width="8.28515625" style="14" customWidth="1"/>
    <col min="14" max="14" width="10.42578125" style="14" customWidth="1"/>
    <col min="15" max="16384" width="16.140625" style="14"/>
  </cols>
  <sheetData>
    <row r="1" spans="1:12" s="106" customFormat="1" ht="61.5" thickTop="1" x14ac:dyDescent="0.2">
      <c r="A1" s="32" t="s">
        <v>1</v>
      </c>
      <c r="B1" s="33" t="s">
        <v>55</v>
      </c>
      <c r="C1" s="34" t="s">
        <v>2</v>
      </c>
      <c r="D1" s="33" t="s">
        <v>0</v>
      </c>
      <c r="E1" s="32" t="s">
        <v>51</v>
      </c>
      <c r="F1" s="32" t="s">
        <v>26</v>
      </c>
      <c r="G1" s="33" t="s">
        <v>55</v>
      </c>
      <c r="H1" s="33" t="s">
        <v>2</v>
      </c>
      <c r="I1" s="34" t="s">
        <v>0</v>
      </c>
      <c r="J1" s="32" t="s">
        <v>51</v>
      </c>
      <c r="K1" s="35" t="s">
        <v>3</v>
      </c>
      <c r="L1" s="36" t="s">
        <v>83</v>
      </c>
    </row>
    <row r="2" spans="1:12" s="106" customFormat="1" x14ac:dyDescent="0.2">
      <c r="A2" s="329" t="s">
        <v>670</v>
      </c>
      <c r="B2" s="328"/>
      <c r="C2" s="328"/>
      <c r="D2" s="328"/>
      <c r="E2" s="328"/>
      <c r="F2" s="328"/>
      <c r="G2" s="328"/>
      <c r="H2" s="328"/>
      <c r="I2" s="328"/>
      <c r="J2" s="328"/>
      <c r="K2" s="328"/>
      <c r="L2" s="328"/>
    </row>
    <row r="3" spans="1:12" x14ac:dyDescent="0.2">
      <c r="A3" s="52">
        <v>1</v>
      </c>
      <c r="B3" s="49" t="s">
        <v>131</v>
      </c>
      <c r="C3" s="49">
        <v>1</v>
      </c>
      <c r="D3" s="52" t="s">
        <v>7</v>
      </c>
      <c r="E3" s="49">
        <v>1</v>
      </c>
      <c r="F3" s="52" t="s">
        <v>6</v>
      </c>
      <c r="G3" s="49" t="s">
        <v>131</v>
      </c>
      <c r="H3" s="49">
        <v>1</v>
      </c>
      <c r="I3" s="52">
        <v>4</v>
      </c>
      <c r="J3" s="49" t="s">
        <v>53</v>
      </c>
      <c r="K3" s="82" t="s">
        <v>127</v>
      </c>
      <c r="L3" s="63">
        <v>2</v>
      </c>
    </row>
    <row r="4" spans="1:12" x14ac:dyDescent="0.2">
      <c r="A4" s="50">
        <v>2</v>
      </c>
      <c r="B4" s="46" t="s">
        <v>131</v>
      </c>
      <c r="C4" s="46">
        <v>1</v>
      </c>
      <c r="D4" s="50">
        <v>4</v>
      </c>
      <c r="E4" s="46">
        <v>1</v>
      </c>
      <c r="F4" s="50" t="s">
        <v>6</v>
      </c>
      <c r="G4" s="46" t="s">
        <v>131</v>
      </c>
      <c r="H4" s="46">
        <v>1</v>
      </c>
      <c r="I4" s="50">
        <v>3</v>
      </c>
      <c r="J4" s="46" t="s">
        <v>10</v>
      </c>
      <c r="K4" s="26" t="s">
        <v>863</v>
      </c>
      <c r="L4" s="67">
        <v>2</v>
      </c>
    </row>
    <row r="5" spans="1:12" x14ac:dyDescent="0.2">
      <c r="A5" s="50">
        <v>3</v>
      </c>
      <c r="B5" s="46" t="s">
        <v>131</v>
      </c>
      <c r="C5" s="46">
        <v>1</v>
      </c>
      <c r="D5" s="50">
        <v>4</v>
      </c>
      <c r="E5" s="46">
        <v>2</v>
      </c>
      <c r="F5" s="50" t="s">
        <v>6</v>
      </c>
      <c r="G5" s="46" t="s">
        <v>131</v>
      </c>
      <c r="H5" s="46">
        <v>1</v>
      </c>
      <c r="I5" s="50">
        <v>3</v>
      </c>
      <c r="J5" s="46" t="s">
        <v>10</v>
      </c>
      <c r="K5" s="26" t="s">
        <v>393</v>
      </c>
      <c r="L5" s="67">
        <v>2</v>
      </c>
    </row>
    <row r="6" spans="1:12" x14ac:dyDescent="0.2">
      <c r="A6" s="50">
        <v>4</v>
      </c>
      <c r="B6" s="46" t="s">
        <v>131</v>
      </c>
      <c r="C6" s="46">
        <v>1</v>
      </c>
      <c r="D6" s="50">
        <v>4</v>
      </c>
      <c r="E6" s="46">
        <v>4</v>
      </c>
      <c r="F6" s="50" t="s">
        <v>6</v>
      </c>
      <c r="G6" s="46" t="s">
        <v>131</v>
      </c>
      <c r="H6" s="46">
        <v>1</v>
      </c>
      <c r="I6" s="50">
        <v>3</v>
      </c>
      <c r="J6" s="46" t="s">
        <v>10</v>
      </c>
      <c r="K6" s="26" t="s">
        <v>217</v>
      </c>
      <c r="L6" s="67">
        <v>2</v>
      </c>
    </row>
    <row r="7" spans="1:12" x14ac:dyDescent="0.2">
      <c r="A7" s="50">
        <v>5</v>
      </c>
      <c r="B7" s="46" t="s">
        <v>131</v>
      </c>
      <c r="C7" s="46">
        <v>1</v>
      </c>
      <c r="D7" s="50">
        <v>4</v>
      </c>
      <c r="E7" s="46">
        <v>6</v>
      </c>
      <c r="F7" s="50" t="s">
        <v>6</v>
      </c>
      <c r="G7" s="46" t="s">
        <v>131</v>
      </c>
      <c r="H7" s="46">
        <v>1</v>
      </c>
      <c r="I7" s="50">
        <v>3</v>
      </c>
      <c r="J7" s="46" t="s">
        <v>128</v>
      </c>
      <c r="K7" s="26" t="s">
        <v>672</v>
      </c>
      <c r="L7" s="67">
        <v>1</v>
      </c>
    </row>
    <row r="8" spans="1:12" x14ac:dyDescent="0.2">
      <c r="A8" s="50">
        <v>6</v>
      </c>
      <c r="B8" s="46" t="s">
        <v>131</v>
      </c>
      <c r="C8" s="46">
        <v>1</v>
      </c>
      <c r="D8" s="50">
        <v>4</v>
      </c>
      <c r="E8" s="46">
        <v>8</v>
      </c>
      <c r="F8" s="50" t="s">
        <v>6</v>
      </c>
      <c r="G8" s="46" t="s">
        <v>131</v>
      </c>
      <c r="H8" s="46">
        <v>1</v>
      </c>
      <c r="I8" s="50">
        <v>3</v>
      </c>
      <c r="J8" s="46" t="s">
        <v>84</v>
      </c>
      <c r="K8" s="26" t="s">
        <v>257</v>
      </c>
      <c r="L8" s="67">
        <v>1</v>
      </c>
    </row>
    <row r="9" spans="1:12" ht="20.25" customHeight="1" x14ac:dyDescent="0.2">
      <c r="A9" s="255">
        <v>7</v>
      </c>
      <c r="B9" s="46" t="s">
        <v>131</v>
      </c>
      <c r="C9" s="46">
        <v>1</v>
      </c>
      <c r="D9" s="50">
        <v>4</v>
      </c>
      <c r="E9" s="46">
        <v>1</v>
      </c>
      <c r="F9" s="50" t="s">
        <v>6</v>
      </c>
      <c r="G9" s="46" t="s">
        <v>131</v>
      </c>
      <c r="H9" s="46">
        <v>1</v>
      </c>
      <c r="I9" s="50">
        <v>4</v>
      </c>
      <c r="J9" s="46">
        <v>3</v>
      </c>
      <c r="K9" s="319" t="s">
        <v>241</v>
      </c>
      <c r="L9" s="267">
        <v>1</v>
      </c>
    </row>
    <row r="10" spans="1:12" ht="20.25" customHeight="1" x14ac:dyDescent="0.2">
      <c r="A10" s="257"/>
      <c r="B10" s="46" t="s">
        <v>131</v>
      </c>
      <c r="C10" s="46">
        <v>1</v>
      </c>
      <c r="D10" s="50">
        <v>4</v>
      </c>
      <c r="E10" s="46">
        <v>3</v>
      </c>
      <c r="F10" s="50" t="s">
        <v>6</v>
      </c>
      <c r="G10" s="46" t="s">
        <v>131</v>
      </c>
      <c r="H10" s="46">
        <v>1</v>
      </c>
      <c r="I10" s="50">
        <v>3</v>
      </c>
      <c r="J10" s="46" t="s">
        <v>54</v>
      </c>
      <c r="K10" s="320"/>
      <c r="L10" s="269"/>
    </row>
    <row r="11" spans="1:12" ht="20.25" customHeight="1" x14ac:dyDescent="0.2">
      <c r="A11" s="255">
        <v>8</v>
      </c>
      <c r="B11" s="46" t="s">
        <v>131</v>
      </c>
      <c r="C11" s="46">
        <v>1</v>
      </c>
      <c r="D11" s="50">
        <v>4</v>
      </c>
      <c r="E11" s="46">
        <v>1</v>
      </c>
      <c r="F11" s="50" t="s">
        <v>6</v>
      </c>
      <c r="G11" s="46" t="s">
        <v>131</v>
      </c>
      <c r="H11" s="46">
        <v>1</v>
      </c>
      <c r="I11" s="50">
        <v>4</v>
      </c>
      <c r="J11" s="46">
        <v>5</v>
      </c>
      <c r="K11" s="286" t="s">
        <v>221</v>
      </c>
      <c r="L11" s="267">
        <v>1</v>
      </c>
    </row>
    <row r="12" spans="1:12" ht="20.25" customHeight="1" x14ac:dyDescent="0.2">
      <c r="A12" s="257"/>
      <c r="B12" s="46" t="s">
        <v>131</v>
      </c>
      <c r="C12" s="46">
        <v>1</v>
      </c>
      <c r="D12" s="50">
        <v>4</v>
      </c>
      <c r="E12" s="46">
        <v>5</v>
      </c>
      <c r="F12" s="50" t="s">
        <v>6</v>
      </c>
      <c r="G12" s="46" t="s">
        <v>131</v>
      </c>
      <c r="H12" s="46">
        <v>1</v>
      </c>
      <c r="I12" s="50">
        <v>3</v>
      </c>
      <c r="J12" s="46" t="s">
        <v>220</v>
      </c>
      <c r="K12" s="287"/>
      <c r="L12" s="269"/>
    </row>
    <row r="13" spans="1:12" ht="40.5" x14ac:dyDescent="0.2">
      <c r="A13" s="50">
        <v>9</v>
      </c>
      <c r="B13" s="46" t="s">
        <v>5</v>
      </c>
      <c r="C13" s="46">
        <v>1</v>
      </c>
      <c r="D13" s="50">
        <v>4</v>
      </c>
      <c r="E13" s="46">
        <v>8</v>
      </c>
      <c r="F13" s="50" t="s">
        <v>6</v>
      </c>
      <c r="G13" s="46">
        <v>7</v>
      </c>
      <c r="H13" s="46">
        <v>2</v>
      </c>
      <c r="I13" s="50">
        <v>42</v>
      </c>
      <c r="J13" s="112" t="s">
        <v>913</v>
      </c>
      <c r="K13" s="73" t="s">
        <v>396</v>
      </c>
      <c r="L13" s="67">
        <v>2</v>
      </c>
    </row>
    <row r="14" spans="1:12" ht="20.25" customHeight="1" x14ac:dyDescent="0.2">
      <c r="A14" s="255">
        <v>10</v>
      </c>
      <c r="B14" s="46" t="s">
        <v>5</v>
      </c>
      <c r="C14" s="46">
        <v>1</v>
      </c>
      <c r="D14" s="50">
        <v>4</v>
      </c>
      <c r="E14" s="46">
        <v>8</v>
      </c>
      <c r="F14" s="255" t="s">
        <v>6</v>
      </c>
      <c r="G14" s="258">
        <v>7</v>
      </c>
      <c r="H14" s="258">
        <v>2</v>
      </c>
      <c r="I14" s="255">
        <v>40</v>
      </c>
      <c r="J14" s="258" t="s">
        <v>143</v>
      </c>
      <c r="K14" s="286" t="s">
        <v>394</v>
      </c>
      <c r="L14" s="267">
        <v>2</v>
      </c>
    </row>
    <row r="15" spans="1:12" ht="20.25" customHeight="1" x14ac:dyDescent="0.2">
      <c r="A15" s="257"/>
      <c r="B15" s="46">
        <v>7</v>
      </c>
      <c r="C15" s="46">
        <v>2</v>
      </c>
      <c r="D15" s="50">
        <v>42</v>
      </c>
      <c r="E15" s="46">
        <v>10</v>
      </c>
      <c r="F15" s="257"/>
      <c r="G15" s="260"/>
      <c r="H15" s="260"/>
      <c r="I15" s="257"/>
      <c r="J15" s="260"/>
      <c r="K15" s="287"/>
      <c r="L15" s="269"/>
    </row>
    <row r="16" spans="1:12" ht="20.25" customHeight="1" x14ac:dyDescent="0.2">
      <c r="A16" s="255">
        <v>11</v>
      </c>
      <c r="B16" s="46" t="s">
        <v>5</v>
      </c>
      <c r="C16" s="46">
        <v>1</v>
      </c>
      <c r="D16" s="50">
        <v>4</v>
      </c>
      <c r="E16" s="46">
        <v>8</v>
      </c>
      <c r="F16" s="255" t="s">
        <v>6</v>
      </c>
      <c r="G16" s="258">
        <v>7</v>
      </c>
      <c r="H16" s="258">
        <v>2</v>
      </c>
      <c r="I16" s="255">
        <v>41</v>
      </c>
      <c r="J16" s="323" t="s">
        <v>983</v>
      </c>
      <c r="K16" s="286" t="s">
        <v>395</v>
      </c>
      <c r="L16" s="267">
        <v>2</v>
      </c>
    </row>
    <row r="17" spans="1:12" ht="20.25" customHeight="1" x14ac:dyDescent="0.2">
      <c r="A17" s="257"/>
      <c r="B17" s="46">
        <v>7</v>
      </c>
      <c r="C17" s="46">
        <v>2</v>
      </c>
      <c r="D17" s="50">
        <v>42</v>
      </c>
      <c r="E17" s="46">
        <v>10</v>
      </c>
      <c r="F17" s="257"/>
      <c r="G17" s="260"/>
      <c r="H17" s="260"/>
      <c r="I17" s="257"/>
      <c r="J17" s="324"/>
      <c r="K17" s="287"/>
      <c r="L17" s="269"/>
    </row>
    <row r="18" spans="1:12" ht="20.25" customHeight="1" x14ac:dyDescent="0.2">
      <c r="A18" s="255">
        <v>12</v>
      </c>
      <c r="B18" s="46" t="s">
        <v>5</v>
      </c>
      <c r="C18" s="46">
        <v>1</v>
      </c>
      <c r="D18" s="50">
        <v>4</v>
      </c>
      <c r="E18" s="46">
        <v>8</v>
      </c>
      <c r="F18" s="255" t="s">
        <v>6</v>
      </c>
      <c r="G18" s="258">
        <v>9</v>
      </c>
      <c r="H18" s="258">
        <v>2</v>
      </c>
      <c r="I18" s="255">
        <v>46</v>
      </c>
      <c r="J18" s="255" t="s">
        <v>594</v>
      </c>
      <c r="K18" s="286" t="s">
        <v>397</v>
      </c>
      <c r="L18" s="267">
        <v>2</v>
      </c>
    </row>
    <row r="19" spans="1:12" ht="20.25" customHeight="1" x14ac:dyDescent="0.2">
      <c r="A19" s="257"/>
      <c r="B19" s="46">
        <v>7</v>
      </c>
      <c r="C19" s="46">
        <v>2</v>
      </c>
      <c r="D19" s="50">
        <v>42</v>
      </c>
      <c r="E19" s="46">
        <v>10</v>
      </c>
      <c r="F19" s="257"/>
      <c r="G19" s="260"/>
      <c r="H19" s="260"/>
      <c r="I19" s="257"/>
      <c r="J19" s="257"/>
      <c r="K19" s="287"/>
      <c r="L19" s="269"/>
    </row>
    <row r="20" spans="1:12" ht="20.25" customHeight="1" x14ac:dyDescent="0.2">
      <c r="A20" s="255">
        <v>13</v>
      </c>
      <c r="B20" s="46" t="s">
        <v>5</v>
      </c>
      <c r="C20" s="46">
        <v>1</v>
      </c>
      <c r="D20" s="50">
        <v>4</v>
      </c>
      <c r="E20" s="46">
        <v>8</v>
      </c>
      <c r="F20" s="255" t="s">
        <v>6</v>
      </c>
      <c r="G20" s="258">
        <v>9</v>
      </c>
      <c r="H20" s="258">
        <v>2</v>
      </c>
      <c r="I20" s="255" t="s">
        <v>299</v>
      </c>
      <c r="J20" s="258" t="s">
        <v>145</v>
      </c>
      <c r="K20" s="319" t="s">
        <v>398</v>
      </c>
      <c r="L20" s="267">
        <v>1</v>
      </c>
    </row>
    <row r="21" spans="1:12" ht="20.25" customHeight="1" x14ac:dyDescent="0.2">
      <c r="A21" s="257"/>
      <c r="B21" s="46">
        <v>7</v>
      </c>
      <c r="C21" s="46">
        <v>2</v>
      </c>
      <c r="D21" s="50">
        <v>42</v>
      </c>
      <c r="E21" s="46">
        <v>10</v>
      </c>
      <c r="F21" s="257"/>
      <c r="G21" s="260"/>
      <c r="H21" s="260"/>
      <c r="I21" s="257"/>
      <c r="J21" s="260"/>
      <c r="K21" s="320"/>
      <c r="L21" s="269"/>
    </row>
    <row r="22" spans="1:12" x14ac:dyDescent="0.2">
      <c r="A22" s="50">
        <v>14</v>
      </c>
      <c r="B22" s="46" t="s">
        <v>5</v>
      </c>
      <c r="C22" s="46">
        <v>1</v>
      </c>
      <c r="D22" s="50" t="s">
        <v>11</v>
      </c>
      <c r="E22" s="46" t="s">
        <v>13</v>
      </c>
      <c r="F22" s="50" t="s">
        <v>6</v>
      </c>
      <c r="G22" s="46" t="s">
        <v>5</v>
      </c>
      <c r="H22" s="46">
        <v>1</v>
      </c>
      <c r="I22" s="50" t="s">
        <v>12</v>
      </c>
      <c r="J22" s="46" t="s">
        <v>13</v>
      </c>
      <c r="K22" s="26" t="s">
        <v>8</v>
      </c>
      <c r="L22" s="67">
        <v>2</v>
      </c>
    </row>
    <row r="23" spans="1:12" x14ac:dyDescent="0.2">
      <c r="A23" s="50">
        <v>15</v>
      </c>
      <c r="B23" s="46" t="s">
        <v>5</v>
      </c>
      <c r="C23" s="46">
        <v>1</v>
      </c>
      <c r="D23" s="50" t="s">
        <v>11</v>
      </c>
      <c r="E23" s="46">
        <v>1</v>
      </c>
      <c r="F23" s="50" t="s">
        <v>6</v>
      </c>
      <c r="G23" s="46" t="s">
        <v>5</v>
      </c>
      <c r="H23" s="46">
        <v>1</v>
      </c>
      <c r="I23" s="50" t="s">
        <v>12</v>
      </c>
      <c r="J23" s="46">
        <v>2</v>
      </c>
      <c r="K23" s="26" t="s">
        <v>137</v>
      </c>
      <c r="L23" s="67">
        <v>2</v>
      </c>
    </row>
    <row r="24" spans="1:12" x14ac:dyDescent="0.2">
      <c r="A24" s="50">
        <v>16</v>
      </c>
      <c r="B24" s="46" t="s">
        <v>5</v>
      </c>
      <c r="C24" s="46">
        <v>1</v>
      </c>
      <c r="D24" s="50" t="s">
        <v>11</v>
      </c>
      <c r="E24" s="46">
        <v>1</v>
      </c>
      <c r="F24" s="50" t="s">
        <v>6</v>
      </c>
      <c r="G24" s="46" t="s">
        <v>5</v>
      </c>
      <c r="H24" s="46">
        <v>1</v>
      </c>
      <c r="I24" s="50" t="s">
        <v>12</v>
      </c>
      <c r="J24" s="46">
        <v>3</v>
      </c>
      <c r="K24" s="26" t="s">
        <v>138</v>
      </c>
      <c r="L24" s="67">
        <v>2</v>
      </c>
    </row>
    <row r="25" spans="1:12" x14ac:dyDescent="0.2">
      <c r="A25" s="50">
        <v>17</v>
      </c>
      <c r="B25" s="46" t="s">
        <v>5</v>
      </c>
      <c r="C25" s="46">
        <v>1</v>
      </c>
      <c r="D25" s="50" t="s">
        <v>11</v>
      </c>
      <c r="E25" s="46">
        <v>2</v>
      </c>
      <c r="F25" s="50" t="s">
        <v>6</v>
      </c>
      <c r="G25" s="46" t="s">
        <v>5</v>
      </c>
      <c r="H25" s="46">
        <v>1</v>
      </c>
      <c r="I25" s="50" t="s">
        <v>12</v>
      </c>
      <c r="J25" s="46">
        <v>1</v>
      </c>
      <c r="K25" s="26" t="s">
        <v>139</v>
      </c>
      <c r="L25" s="67">
        <v>2</v>
      </c>
    </row>
    <row r="26" spans="1:12" x14ac:dyDescent="0.2">
      <c r="A26" s="50">
        <v>18</v>
      </c>
      <c r="B26" s="46" t="s">
        <v>5</v>
      </c>
      <c r="C26" s="46">
        <v>1</v>
      </c>
      <c r="D26" s="50" t="s">
        <v>11</v>
      </c>
      <c r="E26" s="46">
        <v>2</v>
      </c>
      <c r="F26" s="50" t="s">
        <v>6</v>
      </c>
      <c r="G26" s="46" t="s">
        <v>5</v>
      </c>
      <c r="H26" s="46">
        <v>1</v>
      </c>
      <c r="I26" s="50" t="s">
        <v>12</v>
      </c>
      <c r="J26" s="46">
        <v>3</v>
      </c>
      <c r="K26" s="26" t="s">
        <v>136</v>
      </c>
      <c r="L26" s="67">
        <v>2</v>
      </c>
    </row>
    <row r="27" spans="1:12" x14ac:dyDescent="0.2">
      <c r="A27" s="50">
        <v>19</v>
      </c>
      <c r="B27" s="46" t="s">
        <v>5</v>
      </c>
      <c r="C27" s="46">
        <v>1</v>
      </c>
      <c r="D27" s="50" t="s">
        <v>11</v>
      </c>
      <c r="E27" s="46">
        <v>3</v>
      </c>
      <c r="F27" s="50" t="s">
        <v>6</v>
      </c>
      <c r="G27" s="46" t="s">
        <v>5</v>
      </c>
      <c r="H27" s="46">
        <v>1</v>
      </c>
      <c r="I27" s="50" t="s">
        <v>12</v>
      </c>
      <c r="J27" s="46">
        <v>1</v>
      </c>
      <c r="K27" s="26" t="s">
        <v>135</v>
      </c>
      <c r="L27" s="67">
        <v>2</v>
      </c>
    </row>
    <row r="28" spans="1:12" x14ac:dyDescent="0.2">
      <c r="A28" s="50">
        <v>20</v>
      </c>
      <c r="B28" s="46" t="s">
        <v>5</v>
      </c>
      <c r="C28" s="46">
        <v>1</v>
      </c>
      <c r="D28" s="50" t="s">
        <v>11</v>
      </c>
      <c r="E28" s="46">
        <v>3</v>
      </c>
      <c r="F28" s="50" t="s">
        <v>6</v>
      </c>
      <c r="G28" s="46" t="s">
        <v>5</v>
      </c>
      <c r="H28" s="46">
        <v>1</v>
      </c>
      <c r="I28" s="50" t="s">
        <v>12</v>
      </c>
      <c r="J28" s="46">
        <v>2</v>
      </c>
      <c r="K28" s="26" t="s">
        <v>140</v>
      </c>
      <c r="L28" s="67">
        <v>2</v>
      </c>
    </row>
    <row r="29" spans="1:12" x14ac:dyDescent="0.2">
      <c r="A29" s="50">
        <v>21</v>
      </c>
      <c r="B29" s="46" t="s">
        <v>5</v>
      </c>
      <c r="C29" s="46">
        <v>1</v>
      </c>
      <c r="D29" s="50" t="s">
        <v>11</v>
      </c>
      <c r="E29" s="46">
        <v>10</v>
      </c>
      <c r="F29" s="50" t="s">
        <v>6</v>
      </c>
      <c r="G29" s="46" t="s">
        <v>5</v>
      </c>
      <c r="H29" s="46">
        <v>1</v>
      </c>
      <c r="I29" s="50" t="s">
        <v>12</v>
      </c>
      <c r="J29" s="46" t="s">
        <v>84</v>
      </c>
      <c r="K29" s="73" t="s">
        <v>224</v>
      </c>
      <c r="L29" s="67">
        <v>2</v>
      </c>
    </row>
    <row r="30" spans="1:12" x14ac:dyDescent="0.2">
      <c r="A30" s="50">
        <v>22</v>
      </c>
      <c r="B30" s="46" t="s">
        <v>5</v>
      </c>
      <c r="C30" s="46">
        <v>1</v>
      </c>
      <c r="D30" s="50">
        <v>6</v>
      </c>
      <c r="E30" s="46" t="s">
        <v>64</v>
      </c>
      <c r="F30" s="50" t="s">
        <v>6</v>
      </c>
      <c r="G30" s="46" t="s">
        <v>5</v>
      </c>
      <c r="H30" s="46">
        <v>1</v>
      </c>
      <c r="I30" s="50">
        <v>3</v>
      </c>
      <c r="J30" s="46" t="s">
        <v>10</v>
      </c>
      <c r="K30" s="26" t="s">
        <v>142</v>
      </c>
      <c r="L30" s="67">
        <v>2</v>
      </c>
    </row>
    <row r="31" spans="1:12" ht="20.25" customHeight="1" x14ac:dyDescent="0.2">
      <c r="A31" s="255">
        <v>23</v>
      </c>
      <c r="B31" s="258">
        <v>2</v>
      </c>
      <c r="C31" s="258">
        <v>1</v>
      </c>
      <c r="D31" s="255">
        <v>7</v>
      </c>
      <c r="E31" s="258">
        <v>1</v>
      </c>
      <c r="F31" s="255" t="s">
        <v>6</v>
      </c>
      <c r="G31" s="46">
        <v>2</v>
      </c>
      <c r="H31" s="46">
        <v>1</v>
      </c>
      <c r="I31" s="50" t="s">
        <v>147</v>
      </c>
      <c r="J31" s="46" t="s">
        <v>154</v>
      </c>
      <c r="K31" s="286" t="s">
        <v>284</v>
      </c>
      <c r="L31" s="267">
        <v>2</v>
      </c>
    </row>
    <row r="32" spans="1:12" ht="20.25" customHeight="1" x14ac:dyDescent="0.2">
      <c r="A32" s="257"/>
      <c r="B32" s="260"/>
      <c r="C32" s="260"/>
      <c r="D32" s="257"/>
      <c r="E32" s="260"/>
      <c r="F32" s="257"/>
      <c r="G32" s="46" t="s">
        <v>5</v>
      </c>
      <c r="H32" s="46">
        <v>1</v>
      </c>
      <c r="I32" s="50">
        <v>3</v>
      </c>
      <c r="J32" s="46" t="s">
        <v>300</v>
      </c>
      <c r="K32" s="287"/>
      <c r="L32" s="269"/>
    </row>
    <row r="33" spans="1:12" x14ac:dyDescent="0.2">
      <c r="A33" s="50">
        <v>24</v>
      </c>
      <c r="B33" s="46">
        <v>3</v>
      </c>
      <c r="C33" s="46">
        <v>1</v>
      </c>
      <c r="D33" s="50">
        <v>8</v>
      </c>
      <c r="E33" s="46">
        <v>6</v>
      </c>
      <c r="F33" s="50" t="s">
        <v>6</v>
      </c>
      <c r="G33" s="46" t="s">
        <v>5</v>
      </c>
      <c r="H33" s="46">
        <v>1</v>
      </c>
      <c r="I33" s="50">
        <v>3</v>
      </c>
      <c r="J33" s="46" t="s">
        <v>10</v>
      </c>
      <c r="K33" s="26" t="s">
        <v>133</v>
      </c>
      <c r="L33" s="67">
        <v>2</v>
      </c>
    </row>
    <row r="34" spans="1:12" x14ac:dyDescent="0.2">
      <c r="A34" s="50">
        <v>25</v>
      </c>
      <c r="B34" s="46">
        <v>3</v>
      </c>
      <c r="C34" s="46">
        <v>1</v>
      </c>
      <c r="D34" s="50">
        <v>9</v>
      </c>
      <c r="E34" s="46">
        <v>1</v>
      </c>
      <c r="F34" s="50" t="s">
        <v>6</v>
      </c>
      <c r="G34" s="46" t="s">
        <v>5</v>
      </c>
      <c r="H34" s="46">
        <v>1</v>
      </c>
      <c r="I34" s="50">
        <v>3</v>
      </c>
      <c r="J34" s="46" t="s">
        <v>10</v>
      </c>
      <c r="K34" s="26" t="s">
        <v>146</v>
      </c>
      <c r="L34" s="67">
        <v>1</v>
      </c>
    </row>
    <row r="35" spans="1:12" ht="121.5" x14ac:dyDescent="0.2">
      <c r="A35" s="50">
        <v>26</v>
      </c>
      <c r="B35" s="46">
        <v>3</v>
      </c>
      <c r="C35" s="46">
        <v>1</v>
      </c>
      <c r="D35" s="50">
        <v>9</v>
      </c>
      <c r="E35" s="46">
        <v>5</v>
      </c>
      <c r="F35" s="50" t="s">
        <v>6</v>
      </c>
      <c r="G35" s="53" t="s">
        <v>545</v>
      </c>
      <c r="H35" s="53" t="s">
        <v>386</v>
      </c>
      <c r="I35" s="59" t="s">
        <v>387</v>
      </c>
      <c r="J35" s="53" t="s">
        <v>388</v>
      </c>
      <c r="K35" s="26" t="s">
        <v>243</v>
      </c>
      <c r="L35" s="67">
        <v>2</v>
      </c>
    </row>
    <row r="36" spans="1:12" ht="40.5" x14ac:dyDescent="0.2">
      <c r="A36" s="50">
        <v>27</v>
      </c>
      <c r="B36" s="46">
        <v>3</v>
      </c>
      <c r="C36" s="46">
        <v>1</v>
      </c>
      <c r="D36" s="50">
        <v>9</v>
      </c>
      <c r="E36" s="46">
        <f xml:space="preserve"> 6</f>
        <v>6</v>
      </c>
      <c r="F36" s="50" t="s">
        <v>6</v>
      </c>
      <c r="G36" s="53" t="s">
        <v>392</v>
      </c>
      <c r="H36" s="46">
        <v>1</v>
      </c>
      <c r="I36" s="59" t="s">
        <v>301</v>
      </c>
      <c r="J36" s="53" t="s">
        <v>611</v>
      </c>
      <c r="K36" s="73" t="s">
        <v>612</v>
      </c>
      <c r="L36" s="67">
        <v>1</v>
      </c>
    </row>
    <row r="37" spans="1:12" x14ac:dyDescent="0.2">
      <c r="A37" s="50">
        <v>28</v>
      </c>
      <c r="B37" s="46">
        <v>3</v>
      </c>
      <c r="C37" s="46">
        <v>1</v>
      </c>
      <c r="D37" s="50">
        <v>9</v>
      </c>
      <c r="E37" s="46">
        <v>12</v>
      </c>
      <c r="F37" s="50" t="s">
        <v>6</v>
      </c>
      <c r="G37" s="46" t="s">
        <v>5</v>
      </c>
      <c r="H37" s="46">
        <v>1</v>
      </c>
      <c r="I37" s="50">
        <v>2</v>
      </c>
      <c r="J37" s="46">
        <v>1</v>
      </c>
      <c r="K37" s="26" t="s">
        <v>91</v>
      </c>
      <c r="L37" s="67">
        <v>2</v>
      </c>
    </row>
    <row r="38" spans="1:12" ht="20.25" customHeight="1" x14ac:dyDescent="0.2">
      <c r="A38" s="255">
        <v>29</v>
      </c>
      <c r="B38" s="46">
        <v>3</v>
      </c>
      <c r="C38" s="46">
        <v>1</v>
      </c>
      <c r="D38" s="50">
        <v>9</v>
      </c>
      <c r="E38" s="46">
        <v>12</v>
      </c>
      <c r="F38" s="258" t="s">
        <v>6</v>
      </c>
      <c r="G38" s="258" t="s">
        <v>5</v>
      </c>
      <c r="H38" s="258">
        <v>1</v>
      </c>
      <c r="I38" s="50">
        <v>2</v>
      </c>
      <c r="J38" s="46">
        <v>2</v>
      </c>
      <c r="K38" s="286" t="s">
        <v>204</v>
      </c>
      <c r="L38" s="267">
        <v>1</v>
      </c>
    </row>
    <row r="39" spans="1:12" ht="20.25" customHeight="1" x14ac:dyDescent="0.2">
      <c r="A39" s="257"/>
      <c r="B39" s="49">
        <v>2</v>
      </c>
      <c r="C39" s="49">
        <v>1</v>
      </c>
      <c r="D39" s="52">
        <v>7</v>
      </c>
      <c r="E39" s="49">
        <v>2</v>
      </c>
      <c r="F39" s="260"/>
      <c r="G39" s="260"/>
      <c r="H39" s="260"/>
      <c r="I39" s="50">
        <v>3</v>
      </c>
      <c r="J39" s="46" t="s">
        <v>10</v>
      </c>
      <c r="K39" s="287"/>
      <c r="L39" s="269"/>
    </row>
    <row r="40" spans="1:12" x14ac:dyDescent="0.2">
      <c r="A40" s="50">
        <v>30</v>
      </c>
      <c r="B40" s="46">
        <v>2</v>
      </c>
      <c r="C40" s="46">
        <v>1</v>
      </c>
      <c r="D40" s="50" t="s">
        <v>56</v>
      </c>
      <c r="E40" s="58" t="s">
        <v>302</v>
      </c>
      <c r="F40" s="46" t="s">
        <v>6</v>
      </c>
      <c r="G40" s="46" t="s">
        <v>5</v>
      </c>
      <c r="H40" s="46">
        <v>1</v>
      </c>
      <c r="I40" s="50">
        <v>3</v>
      </c>
      <c r="J40" s="112" t="s">
        <v>973</v>
      </c>
      <c r="K40" s="26" t="s">
        <v>974</v>
      </c>
      <c r="L40" s="67">
        <v>2</v>
      </c>
    </row>
    <row r="41" spans="1:12" x14ac:dyDescent="0.2">
      <c r="A41" s="50">
        <v>31</v>
      </c>
      <c r="B41" s="46">
        <v>2</v>
      </c>
      <c r="C41" s="46">
        <v>1</v>
      </c>
      <c r="D41" s="50" t="s">
        <v>148</v>
      </c>
      <c r="E41" s="46">
        <v>2</v>
      </c>
      <c r="F41" s="50" t="s">
        <v>6</v>
      </c>
      <c r="G41" s="46" t="s">
        <v>5</v>
      </c>
      <c r="H41" s="46">
        <v>1</v>
      </c>
      <c r="I41" s="50">
        <v>3</v>
      </c>
      <c r="J41" s="46" t="s">
        <v>65</v>
      </c>
      <c r="K41" s="26" t="s">
        <v>512</v>
      </c>
      <c r="L41" s="67">
        <v>2</v>
      </c>
    </row>
    <row r="42" spans="1:12" x14ac:dyDescent="0.2">
      <c r="A42" s="50">
        <v>32</v>
      </c>
      <c r="B42" s="46">
        <v>2</v>
      </c>
      <c r="C42" s="46">
        <v>1</v>
      </c>
      <c r="D42" s="50" t="s">
        <v>56</v>
      </c>
      <c r="E42" s="46">
        <v>3</v>
      </c>
      <c r="F42" s="50" t="s">
        <v>6</v>
      </c>
      <c r="G42" s="46" t="s">
        <v>5</v>
      </c>
      <c r="H42" s="46">
        <v>1</v>
      </c>
      <c r="I42" s="50">
        <v>3</v>
      </c>
      <c r="J42" s="46" t="s">
        <v>150</v>
      </c>
      <c r="K42" s="26" t="s">
        <v>149</v>
      </c>
      <c r="L42" s="67">
        <v>1</v>
      </c>
    </row>
    <row r="43" spans="1:12" x14ac:dyDescent="0.2">
      <c r="A43" s="50">
        <v>33</v>
      </c>
      <c r="B43" s="46">
        <v>2</v>
      </c>
      <c r="C43" s="46">
        <v>1</v>
      </c>
      <c r="D43" s="50" t="s">
        <v>56</v>
      </c>
      <c r="E43" s="46">
        <v>6</v>
      </c>
      <c r="F43" s="50" t="s">
        <v>6</v>
      </c>
      <c r="G43" s="46" t="s">
        <v>5</v>
      </c>
      <c r="H43" s="46">
        <v>1</v>
      </c>
      <c r="I43" s="50">
        <v>3</v>
      </c>
      <c r="J43" s="46" t="s">
        <v>152</v>
      </c>
      <c r="K43" s="26" t="s">
        <v>151</v>
      </c>
      <c r="L43" s="67">
        <v>2</v>
      </c>
    </row>
    <row r="44" spans="1:12" x14ac:dyDescent="0.2">
      <c r="A44" s="50">
        <v>34</v>
      </c>
      <c r="B44" s="46">
        <v>2</v>
      </c>
      <c r="C44" s="46">
        <v>1</v>
      </c>
      <c r="D44" s="50" t="s">
        <v>56</v>
      </c>
      <c r="E44" s="46">
        <v>7</v>
      </c>
      <c r="F44" s="50" t="s">
        <v>6</v>
      </c>
      <c r="G44" s="46" t="s">
        <v>5</v>
      </c>
      <c r="H44" s="46">
        <v>1</v>
      </c>
      <c r="I44" s="50">
        <v>3</v>
      </c>
      <c r="J44" s="46" t="s">
        <v>400</v>
      </c>
      <c r="K44" s="26" t="s">
        <v>399</v>
      </c>
      <c r="L44" s="67">
        <v>2</v>
      </c>
    </row>
    <row r="45" spans="1:12" x14ac:dyDescent="0.2">
      <c r="A45" s="50">
        <v>35</v>
      </c>
      <c r="B45" s="46">
        <v>2</v>
      </c>
      <c r="C45" s="46">
        <v>1</v>
      </c>
      <c r="D45" s="50" t="s">
        <v>56</v>
      </c>
      <c r="E45" s="46">
        <v>8</v>
      </c>
      <c r="F45" s="50" t="s">
        <v>6</v>
      </c>
      <c r="G45" s="46" t="s">
        <v>5</v>
      </c>
      <c r="H45" s="46">
        <v>1</v>
      </c>
      <c r="I45" s="50">
        <v>3</v>
      </c>
      <c r="J45" s="46" t="s">
        <v>153</v>
      </c>
      <c r="K45" s="73" t="s">
        <v>245</v>
      </c>
      <c r="L45" s="67">
        <v>2</v>
      </c>
    </row>
    <row r="46" spans="1:12" x14ac:dyDescent="0.2">
      <c r="A46" s="50">
        <v>36</v>
      </c>
      <c r="B46" s="46">
        <v>2</v>
      </c>
      <c r="C46" s="46">
        <v>1</v>
      </c>
      <c r="D46" s="50" t="s">
        <v>56</v>
      </c>
      <c r="E46" s="46">
        <v>9</v>
      </c>
      <c r="F46" s="50" t="s">
        <v>6</v>
      </c>
      <c r="G46" s="46" t="s">
        <v>5</v>
      </c>
      <c r="H46" s="46">
        <v>1</v>
      </c>
      <c r="I46" s="50">
        <v>3</v>
      </c>
      <c r="J46" s="46" t="s">
        <v>153</v>
      </c>
      <c r="K46" s="26" t="s">
        <v>92</v>
      </c>
      <c r="L46" s="67">
        <v>2</v>
      </c>
    </row>
    <row r="47" spans="1:12" x14ac:dyDescent="0.2">
      <c r="A47" s="50">
        <v>37</v>
      </c>
      <c r="B47" s="46">
        <v>2</v>
      </c>
      <c r="C47" s="46">
        <v>1</v>
      </c>
      <c r="D47" s="50" t="s">
        <v>56</v>
      </c>
      <c r="E47" s="46">
        <v>10</v>
      </c>
      <c r="F47" s="50" t="s">
        <v>6</v>
      </c>
      <c r="G47" s="46" t="s">
        <v>5</v>
      </c>
      <c r="H47" s="46">
        <v>1</v>
      </c>
      <c r="I47" s="50">
        <v>3</v>
      </c>
      <c r="J47" s="46" t="s">
        <v>15</v>
      </c>
      <c r="K47" s="26" t="s">
        <v>9</v>
      </c>
      <c r="L47" s="67">
        <v>1</v>
      </c>
    </row>
    <row r="48" spans="1:12" x14ac:dyDescent="0.2">
      <c r="A48" s="50">
        <v>38</v>
      </c>
      <c r="B48" s="46">
        <v>2</v>
      </c>
      <c r="C48" s="46">
        <v>1</v>
      </c>
      <c r="D48" s="50" t="s">
        <v>56</v>
      </c>
      <c r="E48" s="46">
        <v>2</v>
      </c>
      <c r="F48" s="50" t="s">
        <v>6</v>
      </c>
      <c r="G48" s="46">
        <v>2</v>
      </c>
      <c r="H48" s="46">
        <v>1</v>
      </c>
      <c r="I48" s="50" t="s">
        <v>57</v>
      </c>
      <c r="J48" s="46" t="s">
        <v>150</v>
      </c>
      <c r="K48" s="26" t="s">
        <v>401</v>
      </c>
      <c r="L48" s="67">
        <v>2</v>
      </c>
    </row>
    <row r="49" spans="1:12" x14ac:dyDescent="0.2">
      <c r="A49" s="50">
        <v>39</v>
      </c>
      <c r="B49" s="46">
        <v>2</v>
      </c>
      <c r="C49" s="46">
        <v>1</v>
      </c>
      <c r="D49" s="50" t="s">
        <v>56</v>
      </c>
      <c r="E49" s="46">
        <v>3</v>
      </c>
      <c r="F49" s="50" t="s">
        <v>6</v>
      </c>
      <c r="G49" s="46">
        <v>2</v>
      </c>
      <c r="H49" s="46">
        <v>1</v>
      </c>
      <c r="I49" s="50" t="s">
        <v>57</v>
      </c>
      <c r="J49" s="46" t="s">
        <v>47</v>
      </c>
      <c r="K49" s="26" t="s">
        <v>155</v>
      </c>
      <c r="L49" s="67">
        <v>2</v>
      </c>
    </row>
    <row r="50" spans="1:12" x14ac:dyDescent="0.2">
      <c r="A50" s="50">
        <v>40</v>
      </c>
      <c r="B50" s="46">
        <v>2</v>
      </c>
      <c r="C50" s="46">
        <v>1</v>
      </c>
      <c r="D50" s="50" t="s">
        <v>56</v>
      </c>
      <c r="E50" s="46">
        <v>4</v>
      </c>
      <c r="F50" s="50" t="s">
        <v>6</v>
      </c>
      <c r="G50" s="46">
        <v>2</v>
      </c>
      <c r="H50" s="46">
        <v>1</v>
      </c>
      <c r="I50" s="50" t="s">
        <v>57</v>
      </c>
      <c r="J50" s="46" t="s">
        <v>303</v>
      </c>
      <c r="K50" s="26" t="s">
        <v>156</v>
      </c>
      <c r="L50" s="67">
        <v>2</v>
      </c>
    </row>
    <row r="51" spans="1:12" x14ac:dyDescent="0.2">
      <c r="A51" s="50">
        <v>41</v>
      </c>
      <c r="B51" s="46">
        <v>2</v>
      </c>
      <c r="C51" s="46">
        <v>1</v>
      </c>
      <c r="D51" s="50" t="s">
        <v>56</v>
      </c>
      <c r="E51" s="46">
        <v>5</v>
      </c>
      <c r="F51" s="50" t="s">
        <v>6</v>
      </c>
      <c r="G51" s="46">
        <v>2</v>
      </c>
      <c r="H51" s="46">
        <v>1</v>
      </c>
      <c r="I51" s="50" t="s">
        <v>57</v>
      </c>
      <c r="J51" s="46" t="s">
        <v>50</v>
      </c>
      <c r="K51" s="26" t="s">
        <v>49</v>
      </c>
      <c r="L51" s="67">
        <v>2</v>
      </c>
    </row>
    <row r="52" spans="1:12" x14ac:dyDescent="0.2">
      <c r="A52" s="50">
        <v>42</v>
      </c>
      <c r="B52" s="46">
        <v>2</v>
      </c>
      <c r="C52" s="46">
        <v>1</v>
      </c>
      <c r="D52" s="50" t="s">
        <v>56</v>
      </c>
      <c r="E52" s="46">
        <v>6</v>
      </c>
      <c r="F52" s="50" t="s">
        <v>6</v>
      </c>
      <c r="G52" s="46">
        <v>2</v>
      </c>
      <c r="H52" s="46">
        <v>1</v>
      </c>
      <c r="I52" s="50" t="s">
        <v>57</v>
      </c>
      <c r="J52" s="46" t="s">
        <v>303</v>
      </c>
      <c r="K52" s="26" t="s">
        <v>157</v>
      </c>
      <c r="L52" s="67">
        <v>2</v>
      </c>
    </row>
    <row r="53" spans="1:12" x14ac:dyDescent="0.2">
      <c r="A53" s="50">
        <v>43</v>
      </c>
      <c r="B53" s="46">
        <v>2</v>
      </c>
      <c r="C53" s="46">
        <v>1</v>
      </c>
      <c r="D53" s="50" t="s">
        <v>56</v>
      </c>
      <c r="E53" s="46">
        <v>7</v>
      </c>
      <c r="F53" s="50" t="s">
        <v>6</v>
      </c>
      <c r="G53" s="46">
        <v>2</v>
      </c>
      <c r="H53" s="46">
        <v>1</v>
      </c>
      <c r="I53" s="50" t="s">
        <v>57</v>
      </c>
      <c r="J53" s="46" t="s">
        <v>304</v>
      </c>
      <c r="K53" s="26" t="s">
        <v>158</v>
      </c>
      <c r="L53" s="67">
        <v>2</v>
      </c>
    </row>
    <row r="54" spans="1:12" x14ac:dyDescent="0.2">
      <c r="A54" s="50">
        <v>44</v>
      </c>
      <c r="B54" s="46">
        <v>2</v>
      </c>
      <c r="C54" s="46">
        <v>1</v>
      </c>
      <c r="D54" s="50" t="s">
        <v>56</v>
      </c>
      <c r="E54" s="46">
        <v>8</v>
      </c>
      <c r="F54" s="50" t="s">
        <v>6</v>
      </c>
      <c r="G54" s="46">
        <v>2</v>
      </c>
      <c r="H54" s="46">
        <v>1</v>
      </c>
      <c r="I54" s="50" t="s">
        <v>57</v>
      </c>
      <c r="J54" s="46" t="s">
        <v>304</v>
      </c>
      <c r="K54" s="26" t="s">
        <v>159</v>
      </c>
      <c r="L54" s="67">
        <v>2</v>
      </c>
    </row>
    <row r="55" spans="1:12" x14ac:dyDescent="0.2">
      <c r="A55" s="50">
        <v>45</v>
      </c>
      <c r="B55" s="46">
        <v>2</v>
      </c>
      <c r="C55" s="46">
        <v>1</v>
      </c>
      <c r="D55" s="50" t="s">
        <v>56</v>
      </c>
      <c r="E55" s="46">
        <v>9</v>
      </c>
      <c r="F55" s="50" t="s">
        <v>6</v>
      </c>
      <c r="G55" s="46">
        <v>2</v>
      </c>
      <c r="H55" s="46">
        <v>1</v>
      </c>
      <c r="I55" s="50" t="s">
        <v>57</v>
      </c>
      <c r="J55" s="46" t="s">
        <v>305</v>
      </c>
      <c r="K55" s="26" t="s">
        <v>242</v>
      </c>
      <c r="L55" s="67">
        <v>2</v>
      </c>
    </row>
    <row r="56" spans="1:12" x14ac:dyDescent="0.2">
      <c r="A56" s="50">
        <v>46</v>
      </c>
      <c r="B56" s="46">
        <v>2</v>
      </c>
      <c r="C56" s="46">
        <v>1</v>
      </c>
      <c r="D56" s="50" t="s">
        <v>56</v>
      </c>
      <c r="E56" s="46">
        <v>10</v>
      </c>
      <c r="F56" s="50" t="s">
        <v>6</v>
      </c>
      <c r="G56" s="46">
        <v>2</v>
      </c>
      <c r="H56" s="46">
        <v>1</v>
      </c>
      <c r="I56" s="50" t="s">
        <v>57</v>
      </c>
      <c r="J56" s="46" t="s">
        <v>615</v>
      </c>
      <c r="K56" s="26" t="s">
        <v>616</v>
      </c>
      <c r="L56" s="67">
        <v>2</v>
      </c>
    </row>
    <row r="57" spans="1:12" ht="20.25" customHeight="1" x14ac:dyDescent="0.2">
      <c r="A57" s="255">
        <v>47</v>
      </c>
      <c r="B57" s="258">
        <v>2</v>
      </c>
      <c r="C57" s="258">
        <v>1</v>
      </c>
      <c r="D57" s="255" t="s">
        <v>56</v>
      </c>
      <c r="E57" s="258">
        <v>1</v>
      </c>
      <c r="F57" s="50" t="s">
        <v>6</v>
      </c>
      <c r="G57" s="46">
        <v>2</v>
      </c>
      <c r="H57" s="46">
        <v>1</v>
      </c>
      <c r="I57" s="50">
        <v>7</v>
      </c>
      <c r="J57" s="46">
        <v>1</v>
      </c>
      <c r="K57" s="319" t="s">
        <v>402</v>
      </c>
      <c r="L57" s="267">
        <v>2</v>
      </c>
    </row>
    <row r="58" spans="1:12" ht="20.25" customHeight="1" x14ac:dyDescent="0.2">
      <c r="A58" s="257"/>
      <c r="B58" s="260"/>
      <c r="C58" s="260"/>
      <c r="D58" s="257"/>
      <c r="E58" s="260"/>
      <c r="F58" s="50" t="s">
        <v>6</v>
      </c>
      <c r="G58" s="46" t="s">
        <v>5</v>
      </c>
      <c r="H58" s="46">
        <v>1</v>
      </c>
      <c r="I58" s="50">
        <v>3</v>
      </c>
      <c r="J58" s="46" t="s">
        <v>403</v>
      </c>
      <c r="K58" s="320"/>
      <c r="L58" s="269"/>
    </row>
    <row r="59" spans="1:12" ht="20.25" customHeight="1" x14ac:dyDescent="0.2">
      <c r="A59" s="255">
        <v>48</v>
      </c>
      <c r="B59" s="46">
        <v>2</v>
      </c>
      <c r="C59" s="46">
        <v>1</v>
      </c>
      <c r="D59" s="50" t="s">
        <v>56</v>
      </c>
      <c r="E59" s="46">
        <v>5</v>
      </c>
      <c r="F59" s="255" t="s">
        <v>6</v>
      </c>
      <c r="G59" s="258" t="s">
        <v>5</v>
      </c>
      <c r="H59" s="258">
        <v>1</v>
      </c>
      <c r="I59" s="255">
        <v>3</v>
      </c>
      <c r="J59" s="258" t="s">
        <v>27</v>
      </c>
      <c r="K59" s="319" t="s">
        <v>404</v>
      </c>
      <c r="L59" s="267">
        <v>2</v>
      </c>
    </row>
    <row r="60" spans="1:12" ht="20.25" customHeight="1" x14ac:dyDescent="0.2">
      <c r="A60" s="257"/>
      <c r="B60" s="46">
        <v>2</v>
      </c>
      <c r="C60" s="46">
        <v>1</v>
      </c>
      <c r="D60" s="50" t="s">
        <v>57</v>
      </c>
      <c r="E60" s="46" t="s">
        <v>47</v>
      </c>
      <c r="F60" s="257"/>
      <c r="G60" s="260"/>
      <c r="H60" s="260"/>
      <c r="I60" s="257"/>
      <c r="J60" s="260"/>
      <c r="K60" s="320"/>
      <c r="L60" s="269"/>
    </row>
    <row r="61" spans="1:12" ht="20.25" customHeight="1" x14ac:dyDescent="0.2">
      <c r="A61" s="255">
        <v>49</v>
      </c>
      <c r="B61" s="46">
        <v>2</v>
      </c>
      <c r="C61" s="46">
        <v>1</v>
      </c>
      <c r="D61" s="50" t="s">
        <v>56</v>
      </c>
      <c r="E61" s="46">
        <v>5</v>
      </c>
      <c r="F61" s="255" t="s">
        <v>6</v>
      </c>
      <c r="G61" s="258" t="s">
        <v>5</v>
      </c>
      <c r="H61" s="258">
        <v>1</v>
      </c>
      <c r="I61" s="255">
        <v>3</v>
      </c>
      <c r="J61" s="258" t="s">
        <v>28</v>
      </c>
      <c r="K61" s="286" t="s">
        <v>405</v>
      </c>
      <c r="L61" s="267">
        <v>1</v>
      </c>
    </row>
    <row r="62" spans="1:12" ht="20.25" customHeight="1" x14ac:dyDescent="0.2">
      <c r="A62" s="257"/>
      <c r="B62" s="46">
        <v>2</v>
      </c>
      <c r="C62" s="46">
        <v>1</v>
      </c>
      <c r="D62" s="50" t="s">
        <v>57</v>
      </c>
      <c r="E62" s="46" t="s">
        <v>39</v>
      </c>
      <c r="F62" s="257"/>
      <c r="G62" s="260"/>
      <c r="H62" s="260"/>
      <c r="I62" s="257"/>
      <c r="J62" s="260"/>
      <c r="K62" s="287"/>
      <c r="L62" s="269"/>
    </row>
    <row r="63" spans="1:12" ht="20.25" customHeight="1" x14ac:dyDescent="0.2">
      <c r="A63" s="255">
        <v>50</v>
      </c>
      <c r="B63" s="46">
        <v>2</v>
      </c>
      <c r="C63" s="46">
        <v>1</v>
      </c>
      <c r="D63" s="50" t="s">
        <v>56</v>
      </c>
      <c r="E63" s="46">
        <v>5</v>
      </c>
      <c r="F63" s="255" t="s">
        <v>6</v>
      </c>
      <c r="G63" s="258" t="s">
        <v>5</v>
      </c>
      <c r="H63" s="258">
        <v>1</v>
      </c>
      <c r="I63" s="255">
        <v>3</v>
      </c>
      <c r="J63" s="258" t="s">
        <v>29</v>
      </c>
      <c r="K63" s="319" t="s">
        <v>406</v>
      </c>
      <c r="L63" s="267">
        <v>1</v>
      </c>
    </row>
    <row r="64" spans="1:12" ht="20.25" customHeight="1" x14ac:dyDescent="0.2">
      <c r="A64" s="257"/>
      <c r="B64" s="46">
        <v>2</v>
      </c>
      <c r="C64" s="46">
        <v>1</v>
      </c>
      <c r="D64" s="50" t="s">
        <v>57</v>
      </c>
      <c r="E64" s="46" t="s">
        <v>40</v>
      </c>
      <c r="F64" s="257"/>
      <c r="G64" s="260"/>
      <c r="H64" s="260"/>
      <c r="I64" s="257"/>
      <c r="J64" s="260"/>
      <c r="K64" s="320"/>
      <c r="L64" s="269"/>
    </row>
    <row r="65" spans="1:12" ht="20.25" customHeight="1" x14ac:dyDescent="0.2">
      <c r="A65" s="255">
        <v>51</v>
      </c>
      <c r="B65" s="46">
        <v>2</v>
      </c>
      <c r="C65" s="46">
        <v>1</v>
      </c>
      <c r="D65" s="50" t="s">
        <v>56</v>
      </c>
      <c r="E65" s="46">
        <v>5</v>
      </c>
      <c r="F65" s="255" t="s">
        <v>6</v>
      </c>
      <c r="G65" s="258" t="s">
        <v>5</v>
      </c>
      <c r="H65" s="258">
        <v>1</v>
      </c>
      <c r="I65" s="255">
        <v>3</v>
      </c>
      <c r="J65" s="258" t="s">
        <v>30</v>
      </c>
      <c r="K65" s="319" t="s">
        <v>407</v>
      </c>
      <c r="L65" s="267">
        <v>1</v>
      </c>
    </row>
    <row r="66" spans="1:12" ht="20.25" customHeight="1" x14ac:dyDescent="0.2">
      <c r="A66" s="257"/>
      <c r="B66" s="46">
        <v>2</v>
      </c>
      <c r="C66" s="46">
        <v>1</v>
      </c>
      <c r="D66" s="50" t="s">
        <v>57</v>
      </c>
      <c r="E66" s="46" t="s">
        <v>41</v>
      </c>
      <c r="F66" s="257"/>
      <c r="G66" s="260"/>
      <c r="H66" s="260"/>
      <c r="I66" s="257"/>
      <c r="J66" s="260"/>
      <c r="K66" s="320"/>
      <c r="L66" s="269"/>
    </row>
    <row r="67" spans="1:12" ht="20.25" customHeight="1" x14ac:dyDescent="0.2">
      <c r="A67" s="255">
        <v>52</v>
      </c>
      <c r="B67" s="46">
        <v>2</v>
      </c>
      <c r="C67" s="46">
        <v>1</v>
      </c>
      <c r="D67" s="50" t="s">
        <v>56</v>
      </c>
      <c r="E67" s="46">
        <v>5</v>
      </c>
      <c r="F67" s="255" t="s">
        <v>6</v>
      </c>
      <c r="G67" s="258" t="s">
        <v>5</v>
      </c>
      <c r="H67" s="258">
        <v>1</v>
      </c>
      <c r="I67" s="255">
        <v>3</v>
      </c>
      <c r="J67" s="258" t="s">
        <v>31</v>
      </c>
      <c r="K67" s="319" t="s">
        <v>408</v>
      </c>
      <c r="L67" s="267">
        <v>1</v>
      </c>
    </row>
    <row r="68" spans="1:12" ht="20.25" customHeight="1" x14ac:dyDescent="0.2">
      <c r="A68" s="257"/>
      <c r="B68" s="46">
        <v>2</v>
      </c>
      <c r="C68" s="46">
        <v>1</v>
      </c>
      <c r="D68" s="50" t="s">
        <v>57</v>
      </c>
      <c r="E68" s="46" t="s">
        <v>42</v>
      </c>
      <c r="F68" s="257"/>
      <c r="G68" s="260"/>
      <c r="H68" s="260"/>
      <c r="I68" s="257"/>
      <c r="J68" s="260"/>
      <c r="K68" s="320"/>
      <c r="L68" s="269"/>
    </row>
    <row r="69" spans="1:12" ht="20.25" customHeight="1" x14ac:dyDescent="0.2">
      <c r="A69" s="255">
        <v>53</v>
      </c>
      <c r="B69" s="46">
        <v>2</v>
      </c>
      <c r="C69" s="46">
        <v>1</v>
      </c>
      <c r="D69" s="50" t="s">
        <v>56</v>
      </c>
      <c r="E69" s="46">
        <v>5</v>
      </c>
      <c r="F69" s="255" t="s">
        <v>6</v>
      </c>
      <c r="G69" s="258" t="s">
        <v>5</v>
      </c>
      <c r="H69" s="258">
        <v>1</v>
      </c>
      <c r="I69" s="255">
        <v>3</v>
      </c>
      <c r="J69" s="258" t="s">
        <v>32</v>
      </c>
      <c r="K69" s="319" t="s">
        <v>409</v>
      </c>
      <c r="L69" s="267">
        <v>1</v>
      </c>
    </row>
    <row r="70" spans="1:12" ht="20.25" customHeight="1" x14ac:dyDescent="0.2">
      <c r="A70" s="257"/>
      <c r="B70" s="46">
        <v>2</v>
      </c>
      <c r="C70" s="46">
        <v>1</v>
      </c>
      <c r="D70" s="50" t="s">
        <v>57</v>
      </c>
      <c r="E70" s="46" t="s">
        <v>43</v>
      </c>
      <c r="F70" s="257"/>
      <c r="G70" s="260"/>
      <c r="H70" s="260"/>
      <c r="I70" s="257"/>
      <c r="J70" s="260"/>
      <c r="K70" s="320"/>
      <c r="L70" s="269"/>
    </row>
    <row r="71" spans="1:12" ht="20.25" customHeight="1" x14ac:dyDescent="0.2">
      <c r="A71" s="255">
        <v>54</v>
      </c>
      <c r="B71" s="163">
        <v>2</v>
      </c>
      <c r="C71" s="163">
        <v>1</v>
      </c>
      <c r="D71" s="164" t="s">
        <v>56</v>
      </c>
      <c r="E71" s="163">
        <v>5</v>
      </c>
      <c r="F71" s="255" t="s">
        <v>6</v>
      </c>
      <c r="G71" s="258" t="s">
        <v>5</v>
      </c>
      <c r="H71" s="258">
        <v>1</v>
      </c>
      <c r="I71" s="255">
        <v>3</v>
      </c>
      <c r="J71" s="258" t="s">
        <v>33</v>
      </c>
      <c r="K71" s="319" t="s">
        <v>410</v>
      </c>
      <c r="L71" s="267">
        <v>1</v>
      </c>
    </row>
    <row r="72" spans="1:12" ht="20.25" customHeight="1" x14ac:dyDescent="0.2">
      <c r="A72" s="257"/>
      <c r="B72" s="163">
        <v>2</v>
      </c>
      <c r="C72" s="163">
        <v>1</v>
      </c>
      <c r="D72" s="164" t="s">
        <v>57</v>
      </c>
      <c r="E72" s="163" t="s">
        <v>44</v>
      </c>
      <c r="F72" s="257"/>
      <c r="G72" s="260"/>
      <c r="H72" s="260"/>
      <c r="I72" s="257"/>
      <c r="J72" s="260"/>
      <c r="K72" s="320"/>
      <c r="L72" s="269"/>
    </row>
    <row r="73" spans="1:12" ht="20.25" customHeight="1" x14ac:dyDescent="0.2">
      <c r="A73" s="255">
        <v>55</v>
      </c>
      <c r="B73" s="46">
        <v>2</v>
      </c>
      <c r="C73" s="46">
        <v>1</v>
      </c>
      <c r="D73" s="50" t="s">
        <v>56</v>
      </c>
      <c r="E73" s="46">
        <v>5</v>
      </c>
      <c r="F73" s="255" t="s">
        <v>6</v>
      </c>
      <c r="G73" s="258" t="s">
        <v>5</v>
      </c>
      <c r="H73" s="258">
        <v>1</v>
      </c>
      <c r="I73" s="255">
        <v>3</v>
      </c>
      <c r="J73" s="258" t="s">
        <v>34</v>
      </c>
      <c r="K73" s="319" t="s">
        <v>411</v>
      </c>
      <c r="L73" s="267">
        <v>1</v>
      </c>
    </row>
    <row r="74" spans="1:12" ht="20.25" customHeight="1" x14ac:dyDescent="0.2">
      <c r="A74" s="257"/>
      <c r="B74" s="46">
        <v>2</v>
      </c>
      <c r="C74" s="46">
        <v>1</v>
      </c>
      <c r="D74" s="50" t="s">
        <v>57</v>
      </c>
      <c r="E74" s="46" t="s">
        <v>45</v>
      </c>
      <c r="F74" s="257"/>
      <c r="G74" s="260"/>
      <c r="H74" s="260"/>
      <c r="I74" s="257"/>
      <c r="J74" s="260"/>
      <c r="K74" s="320"/>
      <c r="L74" s="269"/>
    </row>
    <row r="75" spans="1:12" x14ac:dyDescent="0.2">
      <c r="A75" s="51">
        <v>56</v>
      </c>
      <c r="B75" s="47">
        <v>2</v>
      </c>
      <c r="C75" s="47">
        <v>1</v>
      </c>
      <c r="D75" s="51" t="s">
        <v>56</v>
      </c>
      <c r="E75" s="47">
        <v>7</v>
      </c>
      <c r="F75" s="51" t="s">
        <v>6</v>
      </c>
      <c r="G75" s="47">
        <v>2</v>
      </c>
      <c r="H75" s="47">
        <v>1</v>
      </c>
      <c r="I75" s="51" t="s">
        <v>57</v>
      </c>
      <c r="J75" s="47">
        <v>0</v>
      </c>
      <c r="K75" s="80" t="s">
        <v>457</v>
      </c>
      <c r="L75" s="62">
        <v>2</v>
      </c>
    </row>
    <row r="76" spans="1:12" ht="20.25" customHeight="1" x14ac:dyDescent="0.2">
      <c r="A76" s="255">
        <v>57</v>
      </c>
      <c r="B76" s="46">
        <v>2</v>
      </c>
      <c r="C76" s="46">
        <v>1</v>
      </c>
      <c r="D76" s="50" t="s">
        <v>56</v>
      </c>
      <c r="E76" s="112">
        <v>5</v>
      </c>
      <c r="F76" s="255" t="s">
        <v>6</v>
      </c>
      <c r="G76" s="258" t="s">
        <v>5</v>
      </c>
      <c r="H76" s="47">
        <v>1</v>
      </c>
      <c r="I76" s="255">
        <v>3</v>
      </c>
      <c r="J76" s="258" t="s">
        <v>35</v>
      </c>
      <c r="K76" s="319" t="s">
        <v>459</v>
      </c>
      <c r="L76" s="267">
        <v>2</v>
      </c>
    </row>
    <row r="77" spans="1:12" ht="20.25" customHeight="1" x14ac:dyDescent="0.2">
      <c r="A77" s="257"/>
      <c r="B77" s="46">
        <v>2</v>
      </c>
      <c r="C77" s="46">
        <v>1</v>
      </c>
      <c r="D77" s="50" t="s">
        <v>57</v>
      </c>
      <c r="E77" s="46" t="s">
        <v>46</v>
      </c>
      <c r="F77" s="257"/>
      <c r="G77" s="260"/>
      <c r="H77" s="49"/>
      <c r="I77" s="257"/>
      <c r="J77" s="260"/>
      <c r="K77" s="320"/>
      <c r="L77" s="269"/>
    </row>
    <row r="78" spans="1:12" ht="20.25" customHeight="1" x14ac:dyDescent="0.2">
      <c r="A78" s="255">
        <v>58</v>
      </c>
      <c r="B78" s="46">
        <v>2</v>
      </c>
      <c r="C78" s="46">
        <v>1</v>
      </c>
      <c r="D78" s="50" t="s">
        <v>56</v>
      </c>
      <c r="E78" s="46">
        <v>7</v>
      </c>
      <c r="F78" s="255" t="s">
        <v>6</v>
      </c>
      <c r="G78" s="258" t="s">
        <v>5</v>
      </c>
      <c r="H78" s="258">
        <v>1</v>
      </c>
      <c r="I78" s="255">
        <v>3</v>
      </c>
      <c r="J78" s="258" t="s">
        <v>36</v>
      </c>
      <c r="K78" s="319" t="s">
        <v>412</v>
      </c>
      <c r="L78" s="267">
        <v>1</v>
      </c>
    </row>
    <row r="79" spans="1:12" ht="20.25" customHeight="1" x14ac:dyDescent="0.2">
      <c r="A79" s="257"/>
      <c r="B79" s="46">
        <v>2</v>
      </c>
      <c r="C79" s="46">
        <v>1</v>
      </c>
      <c r="D79" s="50" t="s">
        <v>57</v>
      </c>
      <c r="E79" s="46" t="s">
        <v>458</v>
      </c>
      <c r="F79" s="257"/>
      <c r="G79" s="260"/>
      <c r="H79" s="260"/>
      <c r="I79" s="257"/>
      <c r="J79" s="260"/>
      <c r="K79" s="320"/>
      <c r="L79" s="269"/>
    </row>
    <row r="80" spans="1:12" ht="20.25" customHeight="1" x14ac:dyDescent="0.2">
      <c r="A80" s="255">
        <v>59</v>
      </c>
      <c r="B80" s="46">
        <v>2</v>
      </c>
      <c r="C80" s="46">
        <v>1</v>
      </c>
      <c r="D80" s="50" t="s">
        <v>56</v>
      </c>
      <c r="E80" s="46">
        <v>7</v>
      </c>
      <c r="F80" s="255" t="s">
        <v>6</v>
      </c>
      <c r="G80" s="258" t="s">
        <v>5</v>
      </c>
      <c r="H80" s="258">
        <v>1</v>
      </c>
      <c r="I80" s="255">
        <v>3</v>
      </c>
      <c r="J80" s="258" t="s">
        <v>37</v>
      </c>
      <c r="K80" s="319" t="s">
        <v>413</v>
      </c>
      <c r="L80" s="267">
        <v>1</v>
      </c>
    </row>
    <row r="81" spans="1:12" ht="20.25" customHeight="1" x14ac:dyDescent="0.2">
      <c r="A81" s="257"/>
      <c r="B81" s="46">
        <v>2</v>
      </c>
      <c r="C81" s="46">
        <v>1</v>
      </c>
      <c r="D81" s="50" t="s">
        <v>57</v>
      </c>
      <c r="E81" s="46" t="s">
        <v>47</v>
      </c>
      <c r="F81" s="257"/>
      <c r="G81" s="260"/>
      <c r="H81" s="260"/>
      <c r="I81" s="257"/>
      <c r="J81" s="260"/>
      <c r="K81" s="320"/>
      <c r="L81" s="269"/>
    </row>
    <row r="82" spans="1:12" ht="20.25" customHeight="1" x14ac:dyDescent="0.2">
      <c r="A82" s="255">
        <v>60</v>
      </c>
      <c r="B82" s="46">
        <v>2</v>
      </c>
      <c r="C82" s="46">
        <v>1</v>
      </c>
      <c r="D82" s="50" t="s">
        <v>56</v>
      </c>
      <c r="E82" s="46">
        <v>7</v>
      </c>
      <c r="F82" s="255" t="s">
        <v>6</v>
      </c>
      <c r="G82" s="258" t="s">
        <v>5</v>
      </c>
      <c r="H82" s="258">
        <v>1</v>
      </c>
      <c r="I82" s="255">
        <v>3</v>
      </c>
      <c r="J82" s="258" t="s">
        <v>38</v>
      </c>
      <c r="K82" s="319" t="s">
        <v>414</v>
      </c>
      <c r="L82" s="267">
        <v>1</v>
      </c>
    </row>
    <row r="83" spans="1:12" ht="20.25" customHeight="1" x14ac:dyDescent="0.2">
      <c r="A83" s="257"/>
      <c r="B83" s="46">
        <v>2</v>
      </c>
      <c r="C83" s="46">
        <v>1</v>
      </c>
      <c r="D83" s="50" t="s">
        <v>57</v>
      </c>
      <c r="E83" s="46" t="s">
        <v>39</v>
      </c>
      <c r="F83" s="257"/>
      <c r="G83" s="260"/>
      <c r="H83" s="260"/>
      <c r="I83" s="257"/>
      <c r="J83" s="260"/>
      <c r="K83" s="320"/>
      <c r="L83" s="269"/>
    </row>
    <row r="84" spans="1:12" ht="20.25" customHeight="1" x14ac:dyDescent="0.2">
      <c r="A84" s="255">
        <v>61</v>
      </c>
      <c r="B84" s="46">
        <v>2</v>
      </c>
      <c r="C84" s="46">
        <v>1</v>
      </c>
      <c r="D84" s="50" t="s">
        <v>56</v>
      </c>
      <c r="E84" s="46">
        <v>8.9</v>
      </c>
      <c r="F84" s="255" t="s">
        <v>6</v>
      </c>
      <c r="G84" s="258" t="s">
        <v>5</v>
      </c>
      <c r="H84" s="258">
        <v>1</v>
      </c>
      <c r="I84" s="255">
        <v>3</v>
      </c>
      <c r="J84" s="258" t="s">
        <v>617</v>
      </c>
      <c r="K84" s="286" t="s">
        <v>669</v>
      </c>
      <c r="L84" s="267">
        <v>1</v>
      </c>
    </row>
    <row r="85" spans="1:12" ht="20.25" customHeight="1" x14ac:dyDescent="0.2">
      <c r="A85" s="257"/>
      <c r="B85" s="46">
        <v>2</v>
      </c>
      <c r="C85" s="46">
        <v>1</v>
      </c>
      <c r="D85" s="50" t="s">
        <v>57</v>
      </c>
      <c r="E85" s="46" t="s">
        <v>69</v>
      </c>
      <c r="F85" s="257"/>
      <c r="G85" s="260"/>
      <c r="H85" s="260"/>
      <c r="I85" s="257"/>
      <c r="J85" s="260"/>
      <c r="K85" s="287"/>
      <c r="L85" s="269"/>
    </row>
    <row r="86" spans="1:12" x14ac:dyDescent="0.2">
      <c r="A86" s="50">
        <v>62</v>
      </c>
      <c r="B86" s="46">
        <v>2</v>
      </c>
      <c r="C86" s="46">
        <v>1</v>
      </c>
      <c r="D86" s="50" t="s">
        <v>56</v>
      </c>
      <c r="E86" s="46">
        <v>1</v>
      </c>
      <c r="F86" s="50" t="s">
        <v>6</v>
      </c>
      <c r="G86" s="46">
        <v>2</v>
      </c>
      <c r="H86" s="46">
        <v>1</v>
      </c>
      <c r="I86" s="50" t="s">
        <v>57</v>
      </c>
      <c r="J86" s="46" t="s">
        <v>208</v>
      </c>
      <c r="K86" s="26" t="s">
        <v>160</v>
      </c>
      <c r="L86" s="67">
        <v>2</v>
      </c>
    </row>
    <row r="87" spans="1:12" ht="20.25" customHeight="1" x14ac:dyDescent="0.2">
      <c r="A87" s="255">
        <v>63</v>
      </c>
      <c r="B87" s="258">
        <v>2</v>
      </c>
      <c r="C87" s="258">
        <v>1</v>
      </c>
      <c r="D87" s="255" t="s">
        <v>56</v>
      </c>
      <c r="E87" s="258">
        <v>4</v>
      </c>
      <c r="F87" s="255" t="s">
        <v>6</v>
      </c>
      <c r="G87" s="46">
        <v>2</v>
      </c>
      <c r="H87" s="46">
        <v>1</v>
      </c>
      <c r="I87" s="50" t="s">
        <v>57</v>
      </c>
      <c r="J87" s="46" t="s">
        <v>18</v>
      </c>
      <c r="K87" s="319" t="s">
        <v>298</v>
      </c>
      <c r="L87" s="267">
        <v>1</v>
      </c>
    </row>
    <row r="88" spans="1:12" ht="20.25" customHeight="1" x14ac:dyDescent="0.2">
      <c r="A88" s="257"/>
      <c r="B88" s="260"/>
      <c r="C88" s="260"/>
      <c r="D88" s="257"/>
      <c r="E88" s="260"/>
      <c r="F88" s="257"/>
      <c r="G88" s="46">
        <v>2</v>
      </c>
      <c r="H88" s="46">
        <v>1</v>
      </c>
      <c r="I88" s="50">
        <v>11</v>
      </c>
      <c r="J88" s="46">
        <f>2</f>
        <v>2</v>
      </c>
      <c r="K88" s="320"/>
      <c r="L88" s="269"/>
    </row>
    <row r="89" spans="1:12" ht="20.25" customHeight="1" x14ac:dyDescent="0.2">
      <c r="A89" s="255">
        <v>64</v>
      </c>
      <c r="B89" s="258">
        <v>2</v>
      </c>
      <c r="C89" s="258">
        <v>1</v>
      </c>
      <c r="D89" s="255" t="s">
        <v>56</v>
      </c>
      <c r="E89" s="258">
        <v>5</v>
      </c>
      <c r="F89" s="255" t="s">
        <v>6</v>
      </c>
      <c r="G89" s="46">
        <v>2</v>
      </c>
      <c r="H89" s="46">
        <v>1</v>
      </c>
      <c r="I89" s="50" t="s">
        <v>57</v>
      </c>
      <c r="J89" s="46" t="s">
        <v>19</v>
      </c>
      <c r="K89" s="319" t="s">
        <v>52</v>
      </c>
      <c r="L89" s="267">
        <v>1</v>
      </c>
    </row>
    <row r="90" spans="1:12" ht="20.25" customHeight="1" x14ac:dyDescent="0.2">
      <c r="A90" s="257"/>
      <c r="B90" s="260"/>
      <c r="C90" s="260"/>
      <c r="D90" s="257"/>
      <c r="E90" s="260"/>
      <c r="F90" s="257"/>
      <c r="G90" s="46">
        <v>2</v>
      </c>
      <c r="H90" s="46">
        <v>1</v>
      </c>
      <c r="I90" s="50">
        <v>11</v>
      </c>
      <c r="J90" s="46">
        <f>2</f>
        <v>2</v>
      </c>
      <c r="K90" s="320"/>
      <c r="L90" s="269"/>
    </row>
    <row r="91" spans="1:12" ht="20.25" customHeight="1" x14ac:dyDescent="0.2">
      <c r="A91" s="255">
        <v>65</v>
      </c>
      <c r="B91" s="258">
        <v>2</v>
      </c>
      <c r="C91" s="258">
        <v>1</v>
      </c>
      <c r="D91" s="50" t="s">
        <v>56</v>
      </c>
      <c r="E91" s="46">
        <v>8</v>
      </c>
      <c r="F91" s="255" t="s">
        <v>6</v>
      </c>
      <c r="G91" s="258">
        <v>2</v>
      </c>
      <c r="H91" s="258">
        <v>1</v>
      </c>
      <c r="I91" s="255" t="s">
        <v>161</v>
      </c>
      <c r="J91" s="258">
        <v>1</v>
      </c>
      <c r="K91" s="319" t="s">
        <v>264</v>
      </c>
      <c r="L91" s="267">
        <v>2</v>
      </c>
    </row>
    <row r="92" spans="1:12" ht="20.25" customHeight="1" x14ac:dyDescent="0.2">
      <c r="A92" s="257"/>
      <c r="B92" s="260"/>
      <c r="C92" s="260"/>
      <c r="D92" s="50" t="s">
        <v>57</v>
      </c>
      <c r="E92" s="46" t="s">
        <v>265</v>
      </c>
      <c r="F92" s="257"/>
      <c r="G92" s="260"/>
      <c r="H92" s="260"/>
      <c r="I92" s="257"/>
      <c r="J92" s="260"/>
      <c r="K92" s="320"/>
      <c r="L92" s="269"/>
    </row>
    <row r="93" spans="1:12" ht="20.25" customHeight="1" x14ac:dyDescent="0.2">
      <c r="A93" s="255">
        <v>66</v>
      </c>
      <c r="B93" s="46">
        <v>2</v>
      </c>
      <c r="C93" s="46">
        <v>1</v>
      </c>
      <c r="D93" s="50" t="s">
        <v>56</v>
      </c>
      <c r="E93" s="46">
        <v>9</v>
      </c>
      <c r="F93" s="255" t="s">
        <v>6</v>
      </c>
      <c r="G93" s="258">
        <v>2</v>
      </c>
      <c r="H93" s="258">
        <v>1</v>
      </c>
      <c r="I93" s="255" t="s">
        <v>161</v>
      </c>
      <c r="J93" s="258">
        <v>1</v>
      </c>
      <c r="K93" s="319" t="s">
        <v>802</v>
      </c>
      <c r="L93" s="267">
        <v>2</v>
      </c>
    </row>
    <row r="94" spans="1:12" ht="20.25" customHeight="1" x14ac:dyDescent="0.2">
      <c r="A94" s="257"/>
      <c r="B94" s="46">
        <v>2</v>
      </c>
      <c r="C94" s="46">
        <v>1</v>
      </c>
      <c r="D94" s="50" t="s">
        <v>57</v>
      </c>
      <c r="E94" s="46" t="s">
        <v>801</v>
      </c>
      <c r="F94" s="257"/>
      <c r="G94" s="260"/>
      <c r="H94" s="260"/>
      <c r="I94" s="257"/>
      <c r="J94" s="260"/>
      <c r="K94" s="320"/>
      <c r="L94" s="269"/>
    </row>
    <row r="95" spans="1:12" ht="20.25" customHeight="1" x14ac:dyDescent="0.2">
      <c r="A95" s="255" t="s">
        <v>795</v>
      </c>
      <c r="B95" s="46">
        <v>2</v>
      </c>
      <c r="C95" s="46">
        <v>1</v>
      </c>
      <c r="D95" s="50" t="s">
        <v>56</v>
      </c>
      <c r="E95" s="46">
        <v>9</v>
      </c>
      <c r="F95" s="255" t="s">
        <v>6</v>
      </c>
      <c r="G95" s="258">
        <v>2</v>
      </c>
      <c r="H95" s="258">
        <v>1</v>
      </c>
      <c r="I95" s="255" t="s">
        <v>161</v>
      </c>
      <c r="J95" s="258">
        <v>1</v>
      </c>
      <c r="K95" s="286" t="s">
        <v>864</v>
      </c>
      <c r="L95" s="267">
        <v>1</v>
      </c>
    </row>
    <row r="96" spans="1:12" ht="20.25" customHeight="1" x14ac:dyDescent="0.2">
      <c r="A96" s="257"/>
      <c r="B96" s="46">
        <v>2</v>
      </c>
      <c r="C96" s="46">
        <v>1</v>
      </c>
      <c r="D96" s="50" t="s">
        <v>57</v>
      </c>
      <c r="E96" s="46" t="s">
        <v>228</v>
      </c>
      <c r="F96" s="257"/>
      <c r="G96" s="260"/>
      <c r="H96" s="260"/>
      <c r="I96" s="257"/>
      <c r="J96" s="260"/>
      <c r="K96" s="287"/>
      <c r="L96" s="269"/>
    </row>
    <row r="97" spans="1:16381" x14ac:dyDescent="0.2">
      <c r="A97" s="51">
        <v>67</v>
      </c>
      <c r="B97" s="47">
        <v>2</v>
      </c>
      <c r="C97" s="47">
        <v>1</v>
      </c>
      <c r="D97" s="51" t="s">
        <v>56</v>
      </c>
      <c r="E97" s="47">
        <v>10</v>
      </c>
      <c r="F97" s="51" t="s">
        <v>6</v>
      </c>
      <c r="G97" s="47">
        <v>2</v>
      </c>
      <c r="H97" s="47">
        <v>1</v>
      </c>
      <c r="I97" s="51" t="s">
        <v>161</v>
      </c>
      <c r="J97" s="47">
        <v>2</v>
      </c>
      <c r="K97" s="83" t="s">
        <v>266</v>
      </c>
      <c r="L97" s="62">
        <v>2</v>
      </c>
    </row>
    <row r="98" spans="1:16381" s="31" customFormat="1" x14ac:dyDescent="0.2">
      <c r="A98" s="327" t="s">
        <v>671</v>
      </c>
      <c r="B98" s="328"/>
      <c r="C98" s="328"/>
      <c r="D98" s="328"/>
      <c r="E98" s="328"/>
      <c r="F98" s="328"/>
      <c r="G98" s="328"/>
      <c r="H98" s="328"/>
      <c r="I98" s="328"/>
      <c r="J98" s="328"/>
      <c r="K98" s="328"/>
      <c r="L98" s="328"/>
      <c r="M98" s="78"/>
      <c r="N98" s="78"/>
      <c r="O98" s="78"/>
      <c r="P98" s="78"/>
      <c r="Q98" s="78"/>
      <c r="R98" s="78"/>
      <c r="S98" s="78"/>
      <c r="T98" s="78"/>
      <c r="U98" s="78"/>
      <c r="V98" s="78"/>
      <c r="W98" s="78"/>
      <c r="X98" s="78"/>
      <c r="Y98" s="78"/>
      <c r="Z98" s="78"/>
      <c r="AA98" s="78"/>
      <c r="AB98" s="78"/>
      <c r="AC98" s="78"/>
      <c r="AD98" s="78"/>
      <c r="AE98" s="78"/>
      <c r="AF98" s="78"/>
      <c r="AG98" s="78"/>
      <c r="AH98" s="78"/>
      <c r="AI98" s="78"/>
      <c r="AJ98" s="78"/>
      <c r="AK98" s="78"/>
      <c r="AL98" s="78"/>
      <c r="AM98" s="78"/>
      <c r="AN98" s="78"/>
      <c r="AO98" s="78"/>
      <c r="AP98" s="78"/>
      <c r="AQ98" s="78"/>
      <c r="AR98" s="78"/>
      <c r="AS98" s="78"/>
      <c r="AT98" s="78"/>
      <c r="AU98" s="78"/>
      <c r="AV98" s="78"/>
      <c r="AW98" s="78"/>
      <c r="AX98" s="78"/>
      <c r="AY98" s="78"/>
      <c r="AZ98" s="78"/>
      <c r="BA98" s="78"/>
      <c r="BB98" s="78"/>
      <c r="BC98" s="78"/>
      <c r="BD98" s="78"/>
      <c r="BE98" s="78"/>
      <c r="BF98" s="78"/>
      <c r="BG98" s="78"/>
      <c r="BH98" s="78"/>
      <c r="BI98" s="78"/>
      <c r="BJ98" s="78"/>
      <c r="BK98" s="78"/>
      <c r="BL98" s="78"/>
      <c r="BM98" s="78"/>
      <c r="BN98" s="78"/>
      <c r="BO98" s="78"/>
      <c r="BP98" s="78"/>
      <c r="BQ98" s="78"/>
      <c r="BR98" s="78"/>
      <c r="BS98" s="78"/>
      <c r="BT98" s="78"/>
      <c r="BU98" s="78"/>
      <c r="BV98" s="78"/>
      <c r="BW98" s="78"/>
      <c r="BX98" s="78"/>
      <c r="BY98" s="78"/>
      <c r="BZ98" s="78"/>
      <c r="CA98" s="78"/>
      <c r="CB98" s="78"/>
      <c r="CC98" s="78"/>
      <c r="CD98" s="78"/>
      <c r="CE98" s="78"/>
      <c r="CF98" s="78"/>
      <c r="CG98" s="78"/>
      <c r="CH98" s="78"/>
      <c r="CI98" s="78"/>
      <c r="CJ98" s="78"/>
      <c r="CK98" s="78"/>
      <c r="CL98" s="78"/>
      <c r="CM98" s="78"/>
      <c r="CN98" s="78"/>
      <c r="CO98" s="78"/>
      <c r="CP98" s="78"/>
      <c r="CQ98" s="78"/>
      <c r="CR98" s="78"/>
      <c r="CS98" s="78"/>
      <c r="CT98" s="78"/>
      <c r="CU98" s="78"/>
      <c r="CV98" s="78"/>
      <c r="CW98" s="78"/>
      <c r="CX98" s="78"/>
      <c r="CY98" s="78"/>
      <c r="CZ98" s="78"/>
      <c r="DA98" s="78"/>
      <c r="DB98" s="78"/>
      <c r="DC98" s="78"/>
      <c r="DD98" s="78"/>
      <c r="DE98" s="78"/>
      <c r="DF98" s="78"/>
      <c r="DG98" s="78"/>
      <c r="DH98" s="78"/>
      <c r="DI98" s="78"/>
      <c r="DJ98" s="78"/>
      <c r="DK98" s="78"/>
      <c r="DL98" s="78"/>
      <c r="DM98" s="78"/>
      <c r="DN98" s="78"/>
      <c r="DO98" s="78"/>
      <c r="DP98" s="78"/>
      <c r="DQ98" s="78"/>
      <c r="DR98" s="78"/>
      <c r="DS98" s="78"/>
      <c r="DT98" s="78"/>
      <c r="DU98" s="78"/>
      <c r="DV98" s="78"/>
      <c r="DW98" s="78"/>
      <c r="DX98" s="78"/>
      <c r="DY98" s="78"/>
      <c r="DZ98" s="78"/>
      <c r="EA98" s="78"/>
      <c r="EB98" s="78"/>
      <c r="EC98" s="78"/>
      <c r="ED98" s="78"/>
      <c r="EE98" s="78"/>
      <c r="EF98" s="78"/>
      <c r="EG98" s="78"/>
      <c r="EH98" s="78"/>
      <c r="EI98" s="78"/>
      <c r="EJ98" s="78"/>
      <c r="EK98" s="78"/>
      <c r="EL98" s="78"/>
      <c r="EM98" s="78"/>
      <c r="EN98" s="78"/>
      <c r="EO98" s="78"/>
      <c r="EP98" s="78"/>
      <c r="EQ98" s="78"/>
      <c r="ER98" s="78"/>
      <c r="ES98" s="78"/>
      <c r="ET98" s="78"/>
      <c r="EU98" s="78"/>
      <c r="EV98" s="78"/>
      <c r="EW98" s="78"/>
      <c r="EX98" s="78"/>
      <c r="EY98" s="78"/>
      <c r="EZ98" s="78"/>
      <c r="FA98" s="78"/>
      <c r="FB98" s="78"/>
      <c r="FC98" s="78"/>
      <c r="FD98" s="78"/>
      <c r="FE98" s="78"/>
      <c r="FF98" s="78"/>
      <c r="FG98" s="78"/>
      <c r="FH98" s="78"/>
      <c r="FI98" s="78"/>
      <c r="FJ98" s="78"/>
      <c r="FK98" s="78"/>
      <c r="FL98" s="78"/>
      <c r="FM98" s="78"/>
      <c r="FN98" s="78"/>
      <c r="FO98" s="78"/>
      <c r="FP98" s="78"/>
      <c r="FQ98" s="78"/>
      <c r="FR98" s="78"/>
      <c r="FS98" s="78"/>
      <c r="FT98" s="78"/>
      <c r="FU98" s="78"/>
      <c r="FV98" s="78"/>
      <c r="FW98" s="78"/>
      <c r="FX98" s="78"/>
      <c r="FY98" s="78"/>
      <c r="FZ98" s="78"/>
      <c r="GA98" s="78"/>
      <c r="GB98" s="78"/>
      <c r="GC98" s="78"/>
      <c r="GD98" s="78"/>
      <c r="GE98" s="78"/>
      <c r="GF98" s="78"/>
      <c r="GG98" s="78"/>
      <c r="GH98" s="78"/>
      <c r="GI98" s="78"/>
      <c r="GJ98" s="78"/>
      <c r="GK98" s="78"/>
      <c r="GL98" s="78"/>
      <c r="GM98" s="78"/>
      <c r="GN98" s="78"/>
      <c r="GO98" s="78"/>
      <c r="GP98" s="78"/>
      <c r="GQ98" s="78"/>
      <c r="GR98" s="78"/>
      <c r="GS98" s="78"/>
      <c r="GT98" s="78"/>
      <c r="GU98" s="78"/>
      <c r="GV98" s="78"/>
      <c r="GW98" s="78"/>
      <c r="GX98" s="78"/>
      <c r="GY98" s="78"/>
      <c r="GZ98" s="78"/>
      <c r="HA98" s="78"/>
      <c r="HB98" s="78"/>
      <c r="HC98" s="78"/>
      <c r="HD98" s="78"/>
      <c r="HE98" s="78"/>
      <c r="HF98" s="78"/>
      <c r="HG98" s="78"/>
      <c r="HH98" s="78"/>
      <c r="HI98" s="78"/>
      <c r="HJ98" s="78"/>
      <c r="HK98" s="78"/>
      <c r="HL98" s="78"/>
      <c r="HM98" s="78"/>
      <c r="HN98" s="78"/>
      <c r="HO98" s="78"/>
      <c r="HP98" s="78"/>
      <c r="HQ98" s="78"/>
      <c r="HR98" s="78"/>
      <c r="HS98" s="78"/>
      <c r="HT98" s="78"/>
      <c r="HU98" s="78"/>
      <c r="HV98" s="78"/>
      <c r="HW98" s="78"/>
      <c r="HX98" s="78"/>
      <c r="HY98" s="78"/>
      <c r="HZ98" s="78"/>
      <c r="IA98" s="78"/>
      <c r="IB98" s="78"/>
      <c r="IC98" s="78"/>
      <c r="ID98" s="78"/>
      <c r="IE98" s="78"/>
      <c r="IF98" s="78"/>
      <c r="IG98" s="78"/>
      <c r="IH98" s="78"/>
      <c r="II98" s="78"/>
      <c r="IJ98" s="78"/>
      <c r="IK98" s="78"/>
      <c r="IL98" s="78"/>
      <c r="IM98" s="78"/>
      <c r="IN98" s="78"/>
      <c r="IO98" s="78"/>
      <c r="IP98" s="78"/>
      <c r="IQ98" s="78"/>
      <c r="IR98" s="78"/>
      <c r="IS98" s="78"/>
      <c r="IT98" s="78"/>
      <c r="IU98" s="78"/>
      <c r="IV98" s="78"/>
      <c r="IW98" s="78"/>
      <c r="IX98" s="78"/>
      <c r="IY98" s="78"/>
      <c r="IZ98" s="78"/>
      <c r="JA98" s="78"/>
      <c r="JB98" s="78"/>
      <c r="JC98" s="78"/>
      <c r="JD98" s="78"/>
      <c r="JE98" s="78"/>
      <c r="JF98" s="78"/>
      <c r="JG98" s="78"/>
      <c r="JH98" s="78"/>
      <c r="JI98" s="78"/>
      <c r="JJ98" s="78"/>
      <c r="JK98" s="78"/>
      <c r="JL98" s="78"/>
      <c r="JM98" s="78"/>
      <c r="JN98" s="78"/>
      <c r="JO98" s="78"/>
      <c r="JP98" s="78"/>
      <c r="JQ98" s="78"/>
      <c r="JR98" s="78"/>
      <c r="JS98" s="78"/>
      <c r="JT98" s="78"/>
      <c r="JU98" s="78"/>
      <c r="JV98" s="78"/>
      <c r="JW98" s="78"/>
      <c r="JX98" s="78"/>
      <c r="JY98" s="78"/>
      <c r="JZ98" s="78"/>
      <c r="KA98" s="78"/>
      <c r="KB98" s="78"/>
      <c r="KC98" s="78"/>
      <c r="KD98" s="78"/>
      <c r="KE98" s="78"/>
      <c r="KF98" s="78"/>
      <c r="KG98" s="78"/>
      <c r="KH98" s="78"/>
      <c r="KI98" s="78"/>
      <c r="KJ98" s="78"/>
      <c r="KK98" s="78"/>
      <c r="KL98" s="78"/>
      <c r="KM98" s="78"/>
      <c r="KN98" s="78"/>
      <c r="KO98" s="78"/>
      <c r="KP98" s="78"/>
      <c r="KQ98" s="78"/>
      <c r="KR98" s="78"/>
      <c r="KS98" s="78"/>
      <c r="KT98" s="78"/>
      <c r="KU98" s="78"/>
      <c r="KV98" s="78"/>
      <c r="KW98" s="78"/>
      <c r="KX98" s="78"/>
      <c r="KY98" s="78"/>
      <c r="KZ98" s="78"/>
      <c r="LA98" s="78"/>
      <c r="LB98" s="78"/>
      <c r="LC98" s="78"/>
      <c r="LD98" s="78"/>
      <c r="LE98" s="78"/>
      <c r="LF98" s="78"/>
      <c r="LG98" s="78"/>
      <c r="LH98" s="78"/>
      <c r="LI98" s="78"/>
      <c r="LJ98" s="78"/>
      <c r="LK98" s="78"/>
      <c r="LL98" s="78"/>
      <c r="LM98" s="78"/>
      <c r="LN98" s="78"/>
      <c r="LO98" s="78"/>
      <c r="LP98" s="78"/>
      <c r="LQ98" s="78"/>
      <c r="LR98" s="78"/>
      <c r="LS98" s="78"/>
      <c r="LT98" s="78"/>
      <c r="LU98" s="78"/>
      <c r="LV98" s="78"/>
      <c r="LW98" s="78"/>
      <c r="LX98" s="78"/>
      <c r="LY98" s="78"/>
      <c r="LZ98" s="78"/>
      <c r="MA98" s="78"/>
      <c r="MB98" s="78"/>
      <c r="MC98" s="78"/>
      <c r="MD98" s="78"/>
      <c r="ME98" s="78"/>
      <c r="MF98" s="78"/>
      <c r="MG98" s="78"/>
      <c r="MH98" s="78"/>
      <c r="MI98" s="78"/>
      <c r="MJ98" s="78"/>
      <c r="MK98" s="78"/>
      <c r="ML98" s="78"/>
      <c r="MM98" s="78"/>
      <c r="MN98" s="78"/>
      <c r="MO98" s="78"/>
      <c r="MP98" s="78"/>
      <c r="MQ98" s="78"/>
      <c r="MR98" s="78"/>
      <c r="MS98" s="78"/>
      <c r="MT98" s="78"/>
      <c r="MU98" s="78"/>
      <c r="MV98" s="78"/>
      <c r="MW98" s="78"/>
      <c r="MX98" s="78"/>
      <c r="MY98" s="78"/>
      <c r="MZ98" s="78"/>
      <c r="NA98" s="78"/>
      <c r="NB98" s="78"/>
      <c r="NC98" s="78"/>
      <c r="ND98" s="78"/>
      <c r="NE98" s="78"/>
      <c r="NF98" s="78"/>
      <c r="NG98" s="78"/>
      <c r="NH98" s="78"/>
      <c r="NI98" s="78"/>
      <c r="NJ98" s="78"/>
      <c r="NK98" s="78"/>
      <c r="NL98" s="78"/>
      <c r="NM98" s="78"/>
      <c r="NN98" s="78"/>
      <c r="NO98" s="78"/>
      <c r="NP98" s="78"/>
      <c r="NQ98" s="78"/>
      <c r="NR98" s="78"/>
      <c r="NS98" s="78"/>
      <c r="NT98" s="78"/>
      <c r="NU98" s="78"/>
      <c r="NV98" s="78"/>
      <c r="NW98" s="78"/>
      <c r="NX98" s="78"/>
      <c r="NY98" s="78"/>
      <c r="NZ98" s="78"/>
      <c r="OA98" s="78"/>
      <c r="OB98" s="78"/>
      <c r="OC98" s="78"/>
      <c r="OD98" s="78"/>
      <c r="OE98" s="78"/>
      <c r="OF98" s="78"/>
      <c r="OG98" s="78"/>
      <c r="OH98" s="78"/>
      <c r="OI98" s="78"/>
      <c r="OJ98" s="78"/>
      <c r="OK98" s="78"/>
      <c r="OL98" s="78"/>
      <c r="OM98" s="78"/>
      <c r="ON98" s="78"/>
      <c r="OO98" s="78"/>
      <c r="OP98" s="78"/>
      <c r="OQ98" s="78"/>
      <c r="OR98" s="78"/>
      <c r="OS98" s="78"/>
      <c r="OT98" s="78"/>
      <c r="OU98" s="78"/>
      <c r="OV98" s="78"/>
      <c r="OW98" s="78"/>
      <c r="OX98" s="78"/>
      <c r="OY98" s="78"/>
      <c r="OZ98" s="78"/>
      <c r="PA98" s="78"/>
      <c r="PB98" s="78"/>
      <c r="PC98" s="78"/>
      <c r="PD98" s="78"/>
      <c r="PE98" s="78"/>
      <c r="PF98" s="78"/>
      <c r="PG98" s="78"/>
      <c r="PH98" s="78"/>
      <c r="PI98" s="78"/>
      <c r="PJ98" s="78"/>
      <c r="PK98" s="78"/>
      <c r="PL98" s="78"/>
      <c r="PM98" s="78"/>
      <c r="PN98" s="78"/>
      <c r="PO98" s="78"/>
      <c r="PP98" s="78"/>
      <c r="PQ98" s="78"/>
      <c r="PR98" s="78"/>
      <c r="PS98" s="78"/>
      <c r="PT98" s="78"/>
      <c r="PU98" s="78"/>
      <c r="PV98" s="78"/>
      <c r="PW98" s="78"/>
      <c r="PX98" s="78"/>
      <c r="PY98" s="78"/>
      <c r="PZ98" s="78"/>
      <c r="QA98" s="78"/>
      <c r="QB98" s="78"/>
      <c r="QC98" s="78"/>
      <c r="QD98" s="78"/>
      <c r="QE98" s="78"/>
      <c r="QF98" s="78"/>
      <c r="QG98" s="78"/>
      <c r="QH98" s="78"/>
      <c r="QI98" s="78"/>
      <c r="QJ98" s="78"/>
      <c r="QK98" s="78"/>
      <c r="QL98" s="78"/>
      <c r="QM98" s="78"/>
      <c r="QN98" s="78"/>
      <c r="QO98" s="78"/>
      <c r="QP98" s="78"/>
      <c r="QQ98" s="78"/>
      <c r="QR98" s="78"/>
      <c r="QS98" s="78"/>
      <c r="QT98" s="78"/>
      <c r="QU98" s="78"/>
      <c r="QV98" s="78"/>
      <c r="QW98" s="78"/>
      <c r="QX98" s="78"/>
      <c r="QY98" s="78"/>
      <c r="QZ98" s="78"/>
      <c r="RA98" s="78"/>
      <c r="RB98" s="78"/>
      <c r="RC98" s="78"/>
      <c r="RD98" s="78"/>
      <c r="RE98" s="78"/>
      <c r="RF98" s="78"/>
      <c r="RG98" s="78"/>
      <c r="RH98" s="78"/>
      <c r="RI98" s="78"/>
      <c r="RJ98" s="78"/>
      <c r="RK98" s="78"/>
      <c r="RL98" s="78"/>
      <c r="RM98" s="78"/>
      <c r="RN98" s="78"/>
      <c r="RO98" s="78"/>
      <c r="RP98" s="78"/>
      <c r="RQ98" s="78"/>
      <c r="RR98" s="78"/>
      <c r="RS98" s="78"/>
      <c r="RT98" s="78"/>
      <c r="RU98" s="78"/>
      <c r="RV98" s="78"/>
      <c r="RW98" s="78"/>
      <c r="RX98" s="78"/>
      <c r="RY98" s="78"/>
      <c r="RZ98" s="78"/>
      <c r="SA98" s="78"/>
      <c r="SB98" s="78"/>
      <c r="SC98" s="78"/>
      <c r="SD98" s="78"/>
      <c r="SE98" s="78"/>
      <c r="SF98" s="78"/>
      <c r="SG98" s="78"/>
      <c r="SH98" s="78"/>
      <c r="SI98" s="78"/>
      <c r="SJ98" s="78"/>
      <c r="SK98" s="78"/>
      <c r="SL98" s="78"/>
      <c r="SM98" s="78"/>
      <c r="SN98" s="78"/>
      <c r="SO98" s="78"/>
      <c r="SP98" s="78"/>
      <c r="SQ98" s="78"/>
      <c r="SR98" s="78"/>
      <c r="SS98" s="78"/>
      <c r="ST98" s="78"/>
      <c r="SU98" s="78"/>
      <c r="SV98" s="78"/>
      <c r="SW98" s="78"/>
      <c r="SX98" s="78"/>
      <c r="SY98" s="78"/>
      <c r="SZ98" s="78"/>
      <c r="TA98" s="78"/>
      <c r="TB98" s="78"/>
      <c r="TC98" s="78"/>
      <c r="TD98" s="78"/>
      <c r="TE98" s="78"/>
      <c r="TF98" s="78"/>
      <c r="TG98" s="78"/>
      <c r="TH98" s="78"/>
      <c r="TI98" s="78"/>
      <c r="TJ98" s="78"/>
      <c r="TK98" s="78"/>
      <c r="TL98" s="78"/>
      <c r="TM98" s="78"/>
      <c r="TN98" s="78"/>
      <c r="TO98" s="78"/>
      <c r="TP98" s="78"/>
      <c r="TQ98" s="78"/>
      <c r="TR98" s="78"/>
      <c r="TS98" s="78"/>
      <c r="TT98" s="78"/>
      <c r="TU98" s="78"/>
      <c r="TV98" s="78"/>
      <c r="TW98" s="78"/>
      <c r="TX98" s="78"/>
      <c r="TY98" s="78"/>
      <c r="TZ98" s="78"/>
      <c r="UA98" s="78"/>
      <c r="UB98" s="78"/>
      <c r="UC98" s="78"/>
      <c r="UD98" s="78"/>
      <c r="UE98" s="78"/>
      <c r="UF98" s="78"/>
      <c r="UG98" s="78"/>
      <c r="UH98" s="78"/>
      <c r="UI98" s="78"/>
      <c r="UJ98" s="78"/>
      <c r="UK98" s="78"/>
      <c r="UL98" s="78"/>
      <c r="UM98" s="78"/>
      <c r="UN98" s="78"/>
      <c r="UO98" s="78"/>
      <c r="UP98" s="78"/>
      <c r="UQ98" s="78"/>
      <c r="UR98" s="78"/>
      <c r="US98" s="78"/>
      <c r="UT98" s="78"/>
      <c r="UU98" s="78"/>
      <c r="UV98" s="78"/>
      <c r="UW98" s="78"/>
      <c r="UX98" s="78"/>
      <c r="UY98" s="78"/>
      <c r="UZ98" s="78"/>
      <c r="VA98" s="78"/>
      <c r="VB98" s="78"/>
      <c r="VC98" s="78"/>
      <c r="VD98" s="78"/>
      <c r="VE98" s="78"/>
      <c r="VF98" s="78"/>
      <c r="VG98" s="78"/>
      <c r="VH98" s="78"/>
      <c r="VI98" s="78"/>
      <c r="VJ98" s="78"/>
      <c r="VK98" s="78"/>
      <c r="VL98" s="78"/>
      <c r="VM98" s="78"/>
      <c r="VN98" s="78"/>
      <c r="VO98" s="78"/>
      <c r="VP98" s="78"/>
      <c r="VQ98" s="78"/>
      <c r="VR98" s="78"/>
      <c r="VS98" s="78"/>
      <c r="VT98" s="78"/>
      <c r="VU98" s="78"/>
      <c r="VV98" s="78"/>
      <c r="VW98" s="78"/>
      <c r="VX98" s="78"/>
      <c r="VY98" s="78"/>
      <c r="VZ98" s="78"/>
      <c r="WA98" s="78"/>
      <c r="WB98" s="78"/>
      <c r="WC98" s="78"/>
      <c r="WD98" s="78"/>
      <c r="WE98" s="78"/>
      <c r="WF98" s="78"/>
      <c r="WG98" s="78"/>
      <c r="WH98" s="78"/>
      <c r="WI98" s="78"/>
      <c r="WJ98" s="78"/>
      <c r="WK98" s="78"/>
      <c r="WL98" s="78"/>
      <c r="WM98" s="78"/>
      <c r="WN98" s="78"/>
      <c r="WO98" s="78"/>
      <c r="WP98" s="78"/>
      <c r="WQ98" s="78"/>
      <c r="WR98" s="78"/>
      <c r="WS98" s="78"/>
      <c r="WT98" s="78"/>
      <c r="WU98" s="78"/>
      <c r="WV98" s="78"/>
      <c r="WW98" s="78"/>
      <c r="WX98" s="78"/>
      <c r="WY98" s="78"/>
      <c r="WZ98" s="78"/>
      <c r="XA98" s="78"/>
      <c r="XB98" s="78"/>
      <c r="XC98" s="78"/>
      <c r="XD98" s="78"/>
      <c r="XE98" s="78"/>
      <c r="XF98" s="78"/>
      <c r="XG98" s="78"/>
      <c r="XH98" s="78"/>
      <c r="XI98" s="78"/>
      <c r="XJ98" s="78"/>
      <c r="XK98" s="78"/>
      <c r="XL98" s="78"/>
      <c r="XM98" s="78"/>
      <c r="XN98" s="78"/>
      <c r="XO98" s="78"/>
      <c r="XP98" s="78"/>
      <c r="XQ98" s="78"/>
      <c r="XR98" s="78"/>
      <c r="XS98" s="78"/>
      <c r="XT98" s="78"/>
      <c r="XU98" s="78"/>
      <c r="XV98" s="78"/>
      <c r="XW98" s="78"/>
      <c r="XX98" s="78"/>
      <c r="XY98" s="78"/>
      <c r="XZ98" s="78"/>
      <c r="YA98" s="78"/>
      <c r="YB98" s="78"/>
      <c r="YC98" s="78"/>
      <c r="YD98" s="78"/>
      <c r="YE98" s="78"/>
      <c r="YF98" s="78"/>
      <c r="YG98" s="78"/>
      <c r="YH98" s="78"/>
      <c r="YI98" s="78"/>
      <c r="YJ98" s="78"/>
      <c r="YK98" s="78"/>
      <c r="YL98" s="78"/>
      <c r="YM98" s="78"/>
      <c r="YN98" s="78"/>
      <c r="YO98" s="78"/>
      <c r="YP98" s="78"/>
      <c r="YQ98" s="78"/>
      <c r="YR98" s="78"/>
      <c r="YS98" s="78"/>
      <c r="YT98" s="78"/>
      <c r="YU98" s="78"/>
      <c r="YV98" s="78"/>
      <c r="YW98" s="78"/>
      <c r="YX98" s="78"/>
      <c r="YY98" s="78"/>
      <c r="YZ98" s="78"/>
      <c r="ZA98" s="78"/>
      <c r="ZB98" s="78"/>
      <c r="ZC98" s="78"/>
      <c r="ZD98" s="78"/>
      <c r="ZE98" s="78"/>
      <c r="ZF98" s="78"/>
      <c r="ZG98" s="78"/>
      <c r="ZH98" s="78"/>
      <c r="ZI98" s="78"/>
      <c r="ZJ98" s="78"/>
      <c r="ZK98" s="78"/>
      <c r="ZL98" s="78"/>
      <c r="ZM98" s="78"/>
      <c r="ZN98" s="78"/>
      <c r="ZO98" s="78"/>
      <c r="ZP98" s="78"/>
      <c r="ZQ98" s="78"/>
      <c r="ZR98" s="78"/>
      <c r="ZS98" s="78"/>
      <c r="ZT98" s="78"/>
      <c r="ZU98" s="78"/>
      <c r="ZV98" s="78"/>
      <c r="ZW98" s="78"/>
      <c r="ZX98" s="78"/>
      <c r="ZY98" s="78"/>
      <c r="ZZ98" s="78"/>
      <c r="AAA98" s="78"/>
      <c r="AAB98" s="78"/>
      <c r="AAC98" s="78"/>
      <c r="AAD98" s="78"/>
      <c r="AAE98" s="78"/>
      <c r="AAF98" s="78"/>
      <c r="AAG98" s="78"/>
      <c r="AAH98" s="78"/>
      <c r="AAI98" s="78"/>
      <c r="AAJ98" s="78"/>
      <c r="AAK98" s="78"/>
      <c r="AAL98" s="78"/>
      <c r="AAM98" s="78"/>
      <c r="AAN98" s="78"/>
      <c r="AAO98" s="78"/>
      <c r="AAP98" s="78"/>
      <c r="AAQ98" s="78"/>
      <c r="AAR98" s="78"/>
      <c r="AAS98" s="78"/>
      <c r="AAT98" s="78"/>
      <c r="AAU98" s="78"/>
      <c r="AAV98" s="78"/>
      <c r="AAW98" s="78"/>
      <c r="AAX98" s="78"/>
      <c r="AAY98" s="78"/>
      <c r="AAZ98" s="78"/>
      <c r="ABA98" s="78"/>
      <c r="ABB98" s="78"/>
      <c r="ABC98" s="78"/>
      <c r="ABD98" s="78"/>
      <c r="ABE98" s="78"/>
      <c r="ABF98" s="78"/>
      <c r="ABG98" s="78"/>
      <c r="ABH98" s="78"/>
      <c r="ABI98" s="78"/>
      <c r="ABJ98" s="78"/>
      <c r="ABK98" s="78"/>
      <c r="ABL98" s="78"/>
      <c r="ABM98" s="78"/>
      <c r="ABN98" s="78"/>
      <c r="ABO98" s="78"/>
      <c r="ABP98" s="78"/>
      <c r="ABQ98" s="78"/>
      <c r="ABR98" s="78"/>
      <c r="ABS98" s="78"/>
      <c r="ABT98" s="78"/>
      <c r="ABU98" s="78"/>
      <c r="ABV98" s="78"/>
      <c r="ABW98" s="78"/>
      <c r="ABX98" s="78"/>
      <c r="ABY98" s="78"/>
      <c r="ABZ98" s="78"/>
      <c r="ACA98" s="78"/>
      <c r="ACB98" s="78"/>
      <c r="ACC98" s="78"/>
      <c r="ACD98" s="78"/>
      <c r="ACE98" s="78"/>
      <c r="ACF98" s="78"/>
      <c r="ACG98" s="78"/>
      <c r="ACH98" s="78"/>
      <c r="ACI98" s="78"/>
      <c r="ACJ98" s="78"/>
      <c r="ACK98" s="78"/>
      <c r="ACL98" s="78"/>
      <c r="ACM98" s="78"/>
      <c r="ACN98" s="78"/>
      <c r="ACO98" s="78"/>
      <c r="ACP98" s="78"/>
      <c r="ACQ98" s="78"/>
      <c r="ACR98" s="78"/>
      <c r="ACS98" s="78"/>
      <c r="ACT98" s="78"/>
      <c r="ACU98" s="78"/>
      <c r="ACV98" s="78"/>
      <c r="ACW98" s="78"/>
      <c r="ACX98" s="78"/>
      <c r="ACY98" s="78"/>
      <c r="ACZ98" s="78"/>
      <c r="ADA98" s="78"/>
      <c r="ADB98" s="78"/>
      <c r="ADC98" s="78"/>
      <c r="ADD98" s="78"/>
      <c r="ADE98" s="78"/>
      <c r="ADF98" s="78"/>
      <c r="ADG98" s="78"/>
      <c r="ADH98" s="78"/>
      <c r="ADI98" s="78"/>
      <c r="ADJ98" s="78"/>
      <c r="ADK98" s="78"/>
      <c r="ADL98" s="78"/>
      <c r="ADM98" s="78"/>
      <c r="ADN98" s="78"/>
      <c r="ADO98" s="78"/>
      <c r="ADP98" s="78"/>
      <c r="ADQ98" s="78"/>
      <c r="ADR98" s="78"/>
      <c r="ADS98" s="78"/>
      <c r="ADT98" s="78"/>
      <c r="ADU98" s="78"/>
      <c r="ADV98" s="78"/>
      <c r="ADW98" s="78"/>
      <c r="ADX98" s="78"/>
      <c r="ADY98" s="78"/>
      <c r="ADZ98" s="78"/>
      <c r="AEA98" s="78"/>
      <c r="AEB98" s="78"/>
      <c r="AEC98" s="78"/>
      <c r="AED98" s="78"/>
      <c r="AEE98" s="78"/>
      <c r="AEF98" s="78"/>
      <c r="AEG98" s="78"/>
      <c r="AEH98" s="78"/>
      <c r="AEI98" s="78"/>
      <c r="AEJ98" s="78"/>
      <c r="AEK98" s="78"/>
      <c r="AEL98" s="78"/>
      <c r="AEM98" s="78"/>
      <c r="AEN98" s="78"/>
      <c r="AEO98" s="78"/>
      <c r="AEP98" s="78"/>
      <c r="AEQ98" s="78"/>
      <c r="AER98" s="78"/>
      <c r="AES98" s="78"/>
      <c r="AET98" s="78"/>
      <c r="AEU98" s="78"/>
      <c r="AEV98" s="78"/>
      <c r="AEW98" s="78"/>
      <c r="AEX98" s="78"/>
      <c r="AEY98" s="78"/>
      <c r="AEZ98" s="78"/>
      <c r="AFA98" s="78"/>
      <c r="AFB98" s="78"/>
      <c r="AFC98" s="78"/>
      <c r="AFD98" s="78"/>
      <c r="AFE98" s="78"/>
      <c r="AFF98" s="78"/>
      <c r="AFG98" s="78"/>
      <c r="AFH98" s="78"/>
      <c r="AFI98" s="78"/>
      <c r="AFJ98" s="78"/>
      <c r="AFK98" s="78"/>
      <c r="AFL98" s="78"/>
      <c r="AFM98" s="78"/>
      <c r="AFN98" s="78"/>
      <c r="AFO98" s="78"/>
      <c r="AFP98" s="78"/>
      <c r="AFQ98" s="78"/>
      <c r="AFR98" s="78"/>
      <c r="AFS98" s="78"/>
      <c r="AFT98" s="78"/>
      <c r="AFU98" s="78"/>
      <c r="AFV98" s="78"/>
      <c r="AFW98" s="78"/>
      <c r="AFX98" s="78"/>
      <c r="AFY98" s="78"/>
      <c r="AFZ98" s="78"/>
      <c r="AGA98" s="78"/>
      <c r="AGB98" s="78"/>
      <c r="AGC98" s="78"/>
      <c r="AGD98" s="78"/>
      <c r="AGE98" s="78"/>
      <c r="AGF98" s="78"/>
      <c r="AGG98" s="78"/>
      <c r="AGH98" s="78"/>
      <c r="AGI98" s="78"/>
      <c r="AGJ98" s="78"/>
      <c r="AGK98" s="78"/>
      <c r="AGL98" s="78"/>
      <c r="AGM98" s="78"/>
      <c r="AGN98" s="78"/>
      <c r="AGO98" s="78"/>
      <c r="AGP98" s="78"/>
      <c r="AGQ98" s="78"/>
      <c r="AGR98" s="78"/>
      <c r="AGS98" s="78"/>
      <c r="AGT98" s="78"/>
      <c r="AGU98" s="78"/>
      <c r="AGV98" s="78"/>
      <c r="AGW98" s="78"/>
      <c r="AGX98" s="78"/>
      <c r="AGY98" s="78"/>
      <c r="AGZ98" s="78"/>
      <c r="AHA98" s="78"/>
      <c r="AHB98" s="78"/>
      <c r="AHC98" s="78"/>
      <c r="AHD98" s="78"/>
      <c r="AHE98" s="78"/>
      <c r="AHF98" s="78"/>
      <c r="AHG98" s="78"/>
      <c r="AHH98" s="78"/>
      <c r="AHI98" s="78"/>
      <c r="AHJ98" s="78"/>
      <c r="AHK98" s="78"/>
      <c r="AHL98" s="78"/>
      <c r="AHM98" s="78"/>
      <c r="AHN98" s="78"/>
      <c r="AHO98" s="78"/>
      <c r="AHP98" s="78"/>
      <c r="AHQ98" s="78"/>
      <c r="AHR98" s="78"/>
      <c r="AHS98" s="78"/>
      <c r="AHT98" s="78"/>
      <c r="AHU98" s="78"/>
      <c r="AHV98" s="78"/>
      <c r="AHW98" s="78"/>
      <c r="AHX98" s="78"/>
      <c r="AHY98" s="78"/>
      <c r="AHZ98" s="78"/>
      <c r="AIA98" s="78"/>
      <c r="AIB98" s="78"/>
      <c r="AIC98" s="78"/>
      <c r="AID98" s="78"/>
      <c r="AIE98" s="78"/>
      <c r="AIF98" s="78"/>
      <c r="AIG98" s="78"/>
      <c r="AIH98" s="78"/>
      <c r="AII98" s="78"/>
      <c r="AIJ98" s="78"/>
      <c r="AIK98" s="78"/>
      <c r="AIL98" s="78"/>
      <c r="AIM98" s="78"/>
      <c r="AIN98" s="78"/>
      <c r="AIO98" s="78"/>
      <c r="AIP98" s="78"/>
      <c r="AIQ98" s="78"/>
      <c r="AIR98" s="78"/>
      <c r="AIS98" s="78"/>
      <c r="AIT98" s="78"/>
      <c r="AIU98" s="78"/>
      <c r="AIV98" s="78"/>
      <c r="AIW98" s="78"/>
      <c r="AIX98" s="78"/>
      <c r="AIY98" s="78"/>
      <c r="AIZ98" s="78"/>
      <c r="AJA98" s="78"/>
      <c r="AJB98" s="78"/>
      <c r="AJC98" s="78"/>
      <c r="AJD98" s="78"/>
      <c r="AJE98" s="78"/>
      <c r="AJF98" s="78"/>
      <c r="AJG98" s="78"/>
      <c r="AJH98" s="78"/>
      <c r="AJI98" s="78"/>
      <c r="AJJ98" s="78"/>
      <c r="AJK98" s="78"/>
      <c r="AJL98" s="78"/>
      <c r="AJM98" s="78"/>
      <c r="AJN98" s="78"/>
      <c r="AJO98" s="78"/>
      <c r="AJP98" s="78"/>
      <c r="AJQ98" s="78"/>
      <c r="AJR98" s="78"/>
      <c r="AJS98" s="78"/>
      <c r="AJT98" s="78"/>
      <c r="AJU98" s="78"/>
      <c r="AJV98" s="78"/>
      <c r="AJW98" s="78"/>
      <c r="AJX98" s="78"/>
      <c r="AJY98" s="78"/>
      <c r="AJZ98" s="78"/>
      <c r="AKA98" s="78"/>
      <c r="AKB98" s="78"/>
      <c r="AKC98" s="78"/>
      <c r="AKD98" s="78"/>
      <c r="AKE98" s="78"/>
      <c r="AKF98" s="78"/>
      <c r="AKG98" s="78"/>
      <c r="AKH98" s="78"/>
      <c r="AKI98" s="78"/>
      <c r="AKJ98" s="78"/>
      <c r="AKK98" s="78"/>
      <c r="AKL98" s="78"/>
      <c r="AKM98" s="78"/>
      <c r="AKN98" s="78"/>
      <c r="AKO98" s="78"/>
      <c r="AKP98" s="78"/>
      <c r="AKQ98" s="78"/>
      <c r="AKR98" s="78"/>
      <c r="AKS98" s="78"/>
      <c r="AKT98" s="78"/>
      <c r="AKU98" s="78"/>
      <c r="AKV98" s="78"/>
      <c r="AKW98" s="78"/>
      <c r="AKX98" s="78"/>
      <c r="AKY98" s="78"/>
      <c r="AKZ98" s="78"/>
      <c r="ALA98" s="78"/>
      <c r="ALB98" s="78"/>
      <c r="ALC98" s="78"/>
      <c r="ALD98" s="78"/>
      <c r="ALE98" s="78"/>
      <c r="ALF98" s="78"/>
      <c r="ALG98" s="78"/>
      <c r="ALH98" s="78"/>
      <c r="ALI98" s="78"/>
      <c r="ALJ98" s="78"/>
      <c r="ALK98" s="78"/>
      <c r="ALL98" s="78"/>
      <c r="ALM98" s="78"/>
      <c r="ALN98" s="78"/>
      <c r="ALO98" s="78"/>
      <c r="ALP98" s="78"/>
      <c r="ALQ98" s="78"/>
      <c r="ALR98" s="78"/>
      <c r="ALS98" s="78"/>
      <c r="ALT98" s="78"/>
      <c r="ALU98" s="78"/>
      <c r="ALV98" s="78"/>
      <c r="ALW98" s="78"/>
      <c r="ALX98" s="78"/>
      <c r="ALY98" s="78"/>
      <c r="ALZ98" s="78"/>
      <c r="AMA98" s="78"/>
      <c r="AMB98" s="78"/>
      <c r="AMC98" s="78"/>
      <c r="AMD98" s="78"/>
      <c r="AME98" s="78"/>
      <c r="AMF98" s="78"/>
      <c r="AMG98" s="78"/>
      <c r="AMH98" s="78"/>
      <c r="AMI98" s="78"/>
      <c r="AMJ98" s="78"/>
      <c r="AMK98" s="78"/>
      <c r="AML98" s="78"/>
      <c r="AMM98" s="78"/>
      <c r="AMN98" s="78"/>
      <c r="AMO98" s="78"/>
      <c r="AMP98" s="78"/>
      <c r="AMQ98" s="78"/>
      <c r="AMR98" s="78"/>
      <c r="AMS98" s="78"/>
      <c r="AMT98" s="78"/>
      <c r="AMU98" s="78"/>
      <c r="AMV98" s="78"/>
      <c r="AMW98" s="78"/>
      <c r="AMX98" s="78"/>
      <c r="AMY98" s="78"/>
      <c r="AMZ98" s="78"/>
      <c r="ANA98" s="78"/>
      <c r="ANB98" s="78"/>
      <c r="ANC98" s="78"/>
      <c r="AND98" s="78"/>
      <c r="ANE98" s="78"/>
      <c r="ANF98" s="78"/>
      <c r="ANG98" s="78"/>
      <c r="ANH98" s="78"/>
      <c r="ANI98" s="78"/>
      <c r="ANJ98" s="78"/>
      <c r="ANK98" s="78"/>
      <c r="ANL98" s="78"/>
      <c r="ANM98" s="78"/>
      <c r="ANN98" s="78"/>
      <c r="ANO98" s="78"/>
      <c r="ANP98" s="78"/>
      <c r="ANQ98" s="78"/>
      <c r="ANR98" s="78"/>
      <c r="ANS98" s="78"/>
      <c r="ANT98" s="78"/>
      <c r="ANU98" s="78"/>
      <c r="ANV98" s="78"/>
      <c r="ANW98" s="78"/>
      <c r="ANX98" s="78"/>
      <c r="ANY98" s="78"/>
      <c r="ANZ98" s="78"/>
      <c r="AOA98" s="78"/>
      <c r="AOB98" s="78"/>
      <c r="AOC98" s="78"/>
      <c r="AOD98" s="78"/>
      <c r="AOE98" s="78"/>
      <c r="AOF98" s="78"/>
      <c r="AOG98" s="78"/>
      <c r="AOH98" s="78"/>
      <c r="AOI98" s="78"/>
      <c r="AOJ98" s="78"/>
      <c r="AOK98" s="78"/>
      <c r="AOL98" s="78"/>
      <c r="AOM98" s="78"/>
      <c r="AON98" s="78"/>
      <c r="AOO98" s="78"/>
      <c r="AOP98" s="78"/>
      <c r="AOQ98" s="78"/>
      <c r="AOR98" s="78"/>
      <c r="AOS98" s="78"/>
      <c r="AOT98" s="78"/>
      <c r="AOU98" s="78"/>
      <c r="AOV98" s="78"/>
      <c r="AOW98" s="78"/>
      <c r="AOX98" s="78"/>
      <c r="AOY98" s="78"/>
      <c r="AOZ98" s="78"/>
      <c r="APA98" s="78"/>
      <c r="APB98" s="78"/>
      <c r="APC98" s="78"/>
      <c r="APD98" s="78"/>
      <c r="APE98" s="78"/>
      <c r="APF98" s="78"/>
      <c r="APG98" s="78"/>
      <c r="APH98" s="78"/>
      <c r="API98" s="78"/>
      <c r="APJ98" s="78"/>
      <c r="APK98" s="78"/>
      <c r="APL98" s="78"/>
      <c r="APM98" s="78"/>
      <c r="APN98" s="78"/>
      <c r="APO98" s="78"/>
      <c r="APP98" s="78"/>
      <c r="APQ98" s="78"/>
      <c r="APR98" s="78"/>
      <c r="APS98" s="78"/>
      <c r="APT98" s="78"/>
      <c r="APU98" s="78"/>
      <c r="APV98" s="78"/>
      <c r="APW98" s="78"/>
      <c r="APX98" s="78"/>
      <c r="APY98" s="78"/>
      <c r="APZ98" s="78"/>
      <c r="AQA98" s="78"/>
      <c r="AQB98" s="78"/>
      <c r="AQC98" s="78"/>
      <c r="AQD98" s="78"/>
      <c r="AQE98" s="78"/>
      <c r="AQF98" s="78"/>
      <c r="AQG98" s="78"/>
      <c r="AQH98" s="78"/>
      <c r="AQI98" s="78"/>
      <c r="AQJ98" s="78"/>
      <c r="AQK98" s="78"/>
      <c r="AQL98" s="78"/>
      <c r="AQM98" s="78"/>
      <c r="AQN98" s="78"/>
      <c r="AQO98" s="78"/>
      <c r="AQP98" s="78"/>
      <c r="AQQ98" s="78"/>
      <c r="AQR98" s="78"/>
      <c r="AQS98" s="78"/>
      <c r="AQT98" s="78"/>
      <c r="AQU98" s="78"/>
      <c r="AQV98" s="78"/>
      <c r="AQW98" s="78"/>
      <c r="AQX98" s="78"/>
      <c r="AQY98" s="78"/>
      <c r="AQZ98" s="78"/>
      <c r="ARA98" s="78"/>
      <c r="ARB98" s="78"/>
      <c r="ARC98" s="78"/>
      <c r="ARD98" s="78"/>
      <c r="ARE98" s="78"/>
      <c r="ARF98" s="78"/>
      <c r="ARG98" s="78"/>
      <c r="ARH98" s="78"/>
      <c r="ARI98" s="78"/>
      <c r="ARJ98" s="78"/>
      <c r="ARK98" s="78"/>
      <c r="ARL98" s="78"/>
      <c r="ARM98" s="78"/>
      <c r="ARN98" s="78"/>
      <c r="ARO98" s="78"/>
      <c r="ARP98" s="78"/>
      <c r="ARQ98" s="78"/>
      <c r="ARR98" s="78"/>
      <c r="ARS98" s="78"/>
      <c r="ART98" s="78"/>
      <c r="ARU98" s="78"/>
      <c r="ARV98" s="78"/>
      <c r="ARW98" s="78"/>
      <c r="ARX98" s="78"/>
      <c r="ARY98" s="78"/>
      <c r="ARZ98" s="78"/>
      <c r="ASA98" s="78"/>
      <c r="ASB98" s="78"/>
      <c r="ASC98" s="78"/>
      <c r="ASD98" s="78"/>
      <c r="ASE98" s="78"/>
      <c r="ASF98" s="78"/>
      <c r="ASG98" s="78"/>
      <c r="ASH98" s="78"/>
      <c r="ASI98" s="78"/>
      <c r="ASJ98" s="78"/>
      <c r="ASK98" s="78"/>
      <c r="ASL98" s="78"/>
      <c r="ASM98" s="78"/>
      <c r="ASN98" s="78"/>
      <c r="ASO98" s="78"/>
      <c r="ASP98" s="78"/>
      <c r="ASQ98" s="78"/>
      <c r="ASR98" s="78"/>
      <c r="ASS98" s="78"/>
      <c r="AST98" s="78"/>
      <c r="ASU98" s="78"/>
      <c r="ASV98" s="78"/>
      <c r="ASW98" s="78"/>
      <c r="ASX98" s="78"/>
      <c r="ASY98" s="78"/>
      <c r="ASZ98" s="78"/>
      <c r="ATA98" s="78"/>
      <c r="ATB98" s="78"/>
      <c r="ATC98" s="78"/>
      <c r="ATD98" s="78"/>
      <c r="ATE98" s="78"/>
      <c r="ATF98" s="78"/>
      <c r="ATG98" s="78"/>
      <c r="ATH98" s="78"/>
      <c r="ATI98" s="78"/>
      <c r="ATJ98" s="78"/>
      <c r="ATK98" s="78"/>
      <c r="ATL98" s="78"/>
      <c r="ATM98" s="78"/>
      <c r="ATN98" s="78"/>
      <c r="ATO98" s="78"/>
      <c r="ATP98" s="78"/>
      <c r="ATQ98" s="78"/>
      <c r="ATR98" s="78"/>
      <c r="ATS98" s="78"/>
      <c r="ATT98" s="78"/>
      <c r="ATU98" s="78"/>
      <c r="ATV98" s="78"/>
      <c r="ATW98" s="78"/>
      <c r="ATX98" s="78"/>
      <c r="ATY98" s="78"/>
      <c r="ATZ98" s="78"/>
      <c r="AUA98" s="78"/>
      <c r="AUB98" s="78"/>
      <c r="AUC98" s="78"/>
      <c r="AUD98" s="78"/>
      <c r="AUE98" s="78"/>
      <c r="AUF98" s="78"/>
      <c r="AUG98" s="78"/>
      <c r="AUH98" s="78"/>
      <c r="AUI98" s="78"/>
      <c r="AUJ98" s="78"/>
      <c r="AUK98" s="78"/>
      <c r="AUL98" s="78"/>
      <c r="AUM98" s="78"/>
      <c r="AUN98" s="78"/>
      <c r="AUO98" s="78"/>
      <c r="AUP98" s="78"/>
      <c r="AUQ98" s="78"/>
      <c r="AUR98" s="78"/>
      <c r="AUS98" s="78"/>
      <c r="AUT98" s="78"/>
      <c r="AUU98" s="78"/>
      <c r="AUV98" s="78"/>
      <c r="AUW98" s="78"/>
      <c r="AUX98" s="78"/>
      <c r="AUY98" s="78"/>
      <c r="AUZ98" s="78"/>
      <c r="AVA98" s="78"/>
      <c r="AVB98" s="78"/>
      <c r="AVC98" s="78"/>
      <c r="AVD98" s="78"/>
      <c r="AVE98" s="78"/>
      <c r="AVF98" s="78"/>
      <c r="AVG98" s="78"/>
      <c r="AVH98" s="78"/>
      <c r="AVI98" s="78"/>
      <c r="AVJ98" s="78"/>
      <c r="AVK98" s="78"/>
      <c r="AVL98" s="78"/>
      <c r="AVM98" s="78"/>
      <c r="AVN98" s="78"/>
      <c r="AVO98" s="78"/>
      <c r="AVP98" s="78"/>
      <c r="AVQ98" s="78"/>
      <c r="AVR98" s="78"/>
      <c r="AVS98" s="78"/>
      <c r="AVT98" s="78"/>
      <c r="AVU98" s="78"/>
      <c r="AVV98" s="78"/>
      <c r="AVW98" s="78"/>
      <c r="AVX98" s="78"/>
      <c r="AVY98" s="78"/>
      <c r="AVZ98" s="78"/>
      <c r="AWA98" s="78"/>
      <c r="AWB98" s="78"/>
      <c r="AWC98" s="78"/>
      <c r="AWD98" s="78"/>
      <c r="AWE98" s="78"/>
      <c r="AWF98" s="78"/>
      <c r="AWG98" s="78"/>
      <c r="AWH98" s="78"/>
      <c r="AWI98" s="78"/>
      <c r="AWJ98" s="78"/>
      <c r="AWK98" s="78"/>
      <c r="AWL98" s="78"/>
      <c r="AWM98" s="78"/>
      <c r="AWN98" s="78"/>
      <c r="AWO98" s="78"/>
      <c r="AWP98" s="78"/>
      <c r="AWQ98" s="78"/>
      <c r="AWR98" s="78"/>
      <c r="AWS98" s="78"/>
      <c r="AWT98" s="78"/>
      <c r="AWU98" s="78"/>
      <c r="AWV98" s="78"/>
      <c r="AWW98" s="78"/>
      <c r="AWX98" s="78"/>
      <c r="AWY98" s="78"/>
      <c r="AWZ98" s="78"/>
      <c r="AXA98" s="78"/>
      <c r="AXB98" s="78"/>
      <c r="AXC98" s="78"/>
      <c r="AXD98" s="78"/>
      <c r="AXE98" s="78"/>
      <c r="AXF98" s="78"/>
      <c r="AXG98" s="78"/>
      <c r="AXH98" s="78"/>
      <c r="AXI98" s="78"/>
      <c r="AXJ98" s="78"/>
      <c r="AXK98" s="78"/>
      <c r="AXL98" s="78"/>
      <c r="AXM98" s="78"/>
      <c r="AXN98" s="78"/>
      <c r="AXO98" s="78"/>
      <c r="AXP98" s="78"/>
      <c r="AXQ98" s="78"/>
      <c r="AXR98" s="78"/>
      <c r="AXS98" s="78"/>
      <c r="AXT98" s="78"/>
      <c r="AXU98" s="78"/>
      <c r="AXV98" s="78"/>
      <c r="AXW98" s="78"/>
      <c r="AXX98" s="78"/>
      <c r="AXY98" s="78"/>
      <c r="AXZ98" s="78"/>
      <c r="AYA98" s="78"/>
      <c r="AYB98" s="78"/>
      <c r="AYC98" s="78"/>
      <c r="AYD98" s="78"/>
      <c r="AYE98" s="78"/>
      <c r="AYF98" s="78"/>
      <c r="AYG98" s="78"/>
      <c r="AYH98" s="78"/>
      <c r="AYI98" s="78"/>
      <c r="AYJ98" s="78"/>
      <c r="AYK98" s="78"/>
      <c r="AYL98" s="78"/>
      <c r="AYM98" s="78"/>
      <c r="AYN98" s="78"/>
      <c r="AYO98" s="78"/>
      <c r="AYP98" s="78"/>
      <c r="AYQ98" s="78"/>
      <c r="AYR98" s="78"/>
      <c r="AYS98" s="78"/>
      <c r="AYT98" s="78"/>
      <c r="AYU98" s="78"/>
      <c r="AYV98" s="78"/>
      <c r="AYW98" s="78"/>
      <c r="AYX98" s="78"/>
      <c r="AYY98" s="78"/>
      <c r="AYZ98" s="78"/>
      <c r="AZA98" s="78"/>
      <c r="AZB98" s="78"/>
      <c r="AZC98" s="78"/>
      <c r="AZD98" s="78"/>
      <c r="AZE98" s="78"/>
      <c r="AZF98" s="78"/>
      <c r="AZG98" s="78"/>
      <c r="AZH98" s="78"/>
      <c r="AZI98" s="78"/>
      <c r="AZJ98" s="78"/>
      <c r="AZK98" s="78"/>
      <c r="AZL98" s="78"/>
      <c r="AZM98" s="78"/>
      <c r="AZN98" s="78"/>
      <c r="AZO98" s="78"/>
      <c r="AZP98" s="78"/>
      <c r="AZQ98" s="78"/>
      <c r="AZR98" s="78"/>
      <c r="AZS98" s="78"/>
      <c r="AZT98" s="78"/>
      <c r="AZU98" s="78"/>
      <c r="AZV98" s="78"/>
      <c r="AZW98" s="78"/>
      <c r="AZX98" s="78"/>
      <c r="AZY98" s="78"/>
      <c r="AZZ98" s="78"/>
      <c r="BAA98" s="78"/>
      <c r="BAB98" s="78"/>
      <c r="BAC98" s="78"/>
      <c r="BAD98" s="78"/>
      <c r="BAE98" s="78"/>
      <c r="BAF98" s="78"/>
      <c r="BAG98" s="78"/>
      <c r="BAH98" s="78"/>
      <c r="BAI98" s="78"/>
      <c r="BAJ98" s="78"/>
      <c r="BAK98" s="78"/>
      <c r="BAL98" s="78"/>
      <c r="BAM98" s="78"/>
      <c r="BAN98" s="78"/>
      <c r="BAO98" s="78"/>
      <c r="BAP98" s="78"/>
      <c r="BAQ98" s="78"/>
      <c r="BAR98" s="78"/>
      <c r="BAS98" s="78"/>
      <c r="BAT98" s="78"/>
      <c r="BAU98" s="78"/>
      <c r="BAV98" s="78"/>
      <c r="BAW98" s="78"/>
      <c r="BAX98" s="78"/>
      <c r="BAY98" s="78"/>
      <c r="BAZ98" s="78"/>
      <c r="BBA98" s="78"/>
      <c r="BBB98" s="78"/>
      <c r="BBC98" s="78"/>
      <c r="BBD98" s="78"/>
      <c r="BBE98" s="78"/>
      <c r="BBF98" s="78"/>
      <c r="BBG98" s="78"/>
      <c r="BBH98" s="78"/>
      <c r="BBI98" s="78"/>
      <c r="BBJ98" s="78"/>
      <c r="BBK98" s="78"/>
      <c r="BBL98" s="78"/>
      <c r="BBM98" s="78"/>
      <c r="BBN98" s="78"/>
      <c r="BBO98" s="78"/>
      <c r="BBP98" s="78"/>
      <c r="BBQ98" s="78"/>
      <c r="BBR98" s="78"/>
      <c r="BBS98" s="78"/>
      <c r="BBT98" s="78"/>
      <c r="BBU98" s="78"/>
      <c r="BBV98" s="78"/>
      <c r="BBW98" s="78"/>
      <c r="BBX98" s="78"/>
      <c r="BBY98" s="78"/>
      <c r="BBZ98" s="78"/>
      <c r="BCA98" s="78"/>
      <c r="BCB98" s="78"/>
      <c r="BCC98" s="78"/>
      <c r="BCD98" s="78"/>
      <c r="BCE98" s="78"/>
      <c r="BCF98" s="78"/>
      <c r="BCG98" s="78"/>
      <c r="BCH98" s="78"/>
      <c r="BCI98" s="78"/>
      <c r="BCJ98" s="78"/>
      <c r="BCK98" s="78"/>
      <c r="BCL98" s="78"/>
      <c r="BCM98" s="78"/>
      <c r="BCN98" s="78"/>
      <c r="BCO98" s="78"/>
      <c r="BCP98" s="78"/>
      <c r="BCQ98" s="78"/>
      <c r="BCR98" s="78"/>
      <c r="BCS98" s="78"/>
      <c r="BCT98" s="78"/>
      <c r="BCU98" s="78"/>
      <c r="BCV98" s="78"/>
      <c r="BCW98" s="78"/>
      <c r="BCX98" s="78"/>
      <c r="BCY98" s="78"/>
      <c r="BCZ98" s="78"/>
      <c r="BDA98" s="78"/>
      <c r="BDB98" s="78"/>
      <c r="BDC98" s="78"/>
      <c r="BDD98" s="78"/>
      <c r="BDE98" s="78"/>
      <c r="BDF98" s="78"/>
      <c r="BDG98" s="78"/>
      <c r="BDH98" s="78"/>
      <c r="BDI98" s="78"/>
      <c r="BDJ98" s="78"/>
      <c r="BDK98" s="78"/>
      <c r="BDL98" s="78"/>
      <c r="BDM98" s="78"/>
      <c r="BDN98" s="78"/>
      <c r="BDO98" s="78"/>
      <c r="BDP98" s="78"/>
      <c r="BDQ98" s="78"/>
      <c r="BDR98" s="78"/>
      <c r="BDS98" s="78"/>
      <c r="BDT98" s="78"/>
      <c r="BDU98" s="78"/>
      <c r="BDV98" s="78"/>
      <c r="BDW98" s="78"/>
      <c r="BDX98" s="78"/>
      <c r="BDY98" s="78"/>
      <c r="BDZ98" s="78"/>
      <c r="BEA98" s="78"/>
      <c r="BEB98" s="78"/>
      <c r="BEC98" s="78"/>
      <c r="BED98" s="78"/>
      <c r="BEE98" s="78"/>
      <c r="BEF98" s="78"/>
      <c r="BEG98" s="78"/>
      <c r="BEH98" s="78"/>
      <c r="BEI98" s="78"/>
      <c r="BEJ98" s="78"/>
      <c r="BEK98" s="78"/>
      <c r="BEL98" s="78"/>
      <c r="BEM98" s="78"/>
      <c r="BEN98" s="78"/>
      <c r="BEO98" s="78"/>
      <c r="BEP98" s="78"/>
      <c r="BEQ98" s="78"/>
      <c r="BER98" s="78"/>
      <c r="BES98" s="78"/>
      <c r="BET98" s="78"/>
      <c r="BEU98" s="78"/>
      <c r="BEV98" s="78"/>
      <c r="BEW98" s="78"/>
      <c r="BEX98" s="78"/>
      <c r="BEY98" s="78"/>
      <c r="BEZ98" s="78"/>
      <c r="BFA98" s="78"/>
      <c r="BFB98" s="78"/>
      <c r="BFC98" s="78"/>
      <c r="BFD98" s="78"/>
      <c r="BFE98" s="78"/>
      <c r="BFF98" s="78"/>
      <c r="BFG98" s="78"/>
      <c r="BFH98" s="78"/>
      <c r="BFI98" s="78"/>
      <c r="BFJ98" s="78"/>
      <c r="BFK98" s="78"/>
      <c r="BFL98" s="78"/>
      <c r="BFM98" s="78"/>
      <c r="BFN98" s="78"/>
      <c r="BFO98" s="78"/>
      <c r="BFP98" s="78"/>
      <c r="BFQ98" s="78"/>
      <c r="BFR98" s="78"/>
      <c r="BFS98" s="78"/>
      <c r="BFT98" s="78"/>
      <c r="BFU98" s="78"/>
      <c r="BFV98" s="78"/>
      <c r="BFW98" s="78"/>
      <c r="BFX98" s="78"/>
      <c r="BFY98" s="78"/>
      <c r="BFZ98" s="78"/>
      <c r="BGA98" s="78"/>
      <c r="BGB98" s="78"/>
      <c r="BGC98" s="78"/>
      <c r="BGD98" s="78"/>
      <c r="BGE98" s="78"/>
      <c r="BGF98" s="78"/>
      <c r="BGG98" s="78"/>
      <c r="BGH98" s="78"/>
      <c r="BGI98" s="78"/>
      <c r="BGJ98" s="78"/>
      <c r="BGK98" s="78"/>
      <c r="BGL98" s="78"/>
      <c r="BGM98" s="78"/>
      <c r="BGN98" s="78"/>
      <c r="BGO98" s="78"/>
      <c r="BGP98" s="78"/>
      <c r="BGQ98" s="78"/>
      <c r="BGR98" s="78"/>
      <c r="BGS98" s="78"/>
      <c r="BGT98" s="78"/>
      <c r="BGU98" s="78"/>
      <c r="BGV98" s="78"/>
      <c r="BGW98" s="78"/>
      <c r="BGX98" s="78"/>
      <c r="BGY98" s="78"/>
      <c r="BGZ98" s="78"/>
      <c r="BHA98" s="78"/>
      <c r="BHB98" s="78"/>
      <c r="BHC98" s="78"/>
      <c r="BHD98" s="78"/>
      <c r="BHE98" s="78"/>
      <c r="BHF98" s="78"/>
      <c r="BHG98" s="78"/>
      <c r="BHH98" s="78"/>
      <c r="BHI98" s="78"/>
      <c r="BHJ98" s="78"/>
      <c r="BHK98" s="78"/>
      <c r="BHL98" s="78"/>
      <c r="BHM98" s="78"/>
      <c r="BHN98" s="78"/>
      <c r="BHO98" s="78"/>
      <c r="BHP98" s="78"/>
      <c r="BHQ98" s="78"/>
      <c r="BHR98" s="78"/>
      <c r="BHS98" s="78"/>
      <c r="BHT98" s="78"/>
      <c r="BHU98" s="78"/>
      <c r="BHV98" s="78"/>
      <c r="BHW98" s="78"/>
      <c r="BHX98" s="78"/>
      <c r="BHY98" s="78"/>
      <c r="BHZ98" s="78"/>
      <c r="BIA98" s="78"/>
      <c r="BIB98" s="78"/>
      <c r="BIC98" s="78"/>
      <c r="BID98" s="78"/>
      <c r="BIE98" s="78"/>
      <c r="BIF98" s="78"/>
      <c r="BIG98" s="78"/>
      <c r="BIH98" s="78"/>
      <c r="BII98" s="78"/>
      <c r="BIJ98" s="78"/>
      <c r="BIK98" s="78"/>
      <c r="BIL98" s="78"/>
      <c r="BIM98" s="78"/>
      <c r="BIN98" s="78"/>
      <c r="BIO98" s="78"/>
      <c r="BIP98" s="78"/>
      <c r="BIQ98" s="78"/>
      <c r="BIR98" s="78"/>
      <c r="BIS98" s="78"/>
      <c r="BIT98" s="78"/>
      <c r="BIU98" s="78"/>
      <c r="BIV98" s="78"/>
      <c r="BIW98" s="78"/>
      <c r="BIX98" s="78"/>
      <c r="BIY98" s="78"/>
      <c r="BIZ98" s="78"/>
      <c r="BJA98" s="78"/>
      <c r="BJB98" s="78"/>
      <c r="BJC98" s="78"/>
      <c r="BJD98" s="78"/>
      <c r="BJE98" s="78"/>
      <c r="BJF98" s="78"/>
      <c r="BJG98" s="78"/>
      <c r="BJH98" s="78"/>
      <c r="BJI98" s="78"/>
      <c r="BJJ98" s="78"/>
      <c r="BJK98" s="78"/>
      <c r="BJL98" s="78"/>
      <c r="BJM98" s="78"/>
      <c r="BJN98" s="78"/>
      <c r="BJO98" s="78"/>
      <c r="BJP98" s="78"/>
      <c r="BJQ98" s="78"/>
      <c r="BJR98" s="78"/>
      <c r="BJS98" s="78"/>
      <c r="BJT98" s="78"/>
      <c r="BJU98" s="78"/>
      <c r="BJV98" s="78"/>
      <c r="BJW98" s="78"/>
      <c r="BJX98" s="78"/>
      <c r="BJY98" s="78"/>
      <c r="BJZ98" s="78"/>
      <c r="BKA98" s="78"/>
      <c r="BKB98" s="78"/>
      <c r="BKC98" s="78"/>
      <c r="BKD98" s="78"/>
      <c r="BKE98" s="78"/>
      <c r="BKF98" s="78"/>
      <c r="BKG98" s="78"/>
      <c r="BKH98" s="78"/>
      <c r="BKI98" s="78"/>
      <c r="BKJ98" s="78"/>
      <c r="BKK98" s="78"/>
      <c r="BKL98" s="78"/>
      <c r="BKM98" s="78"/>
      <c r="BKN98" s="78"/>
      <c r="BKO98" s="78"/>
      <c r="BKP98" s="78"/>
      <c r="BKQ98" s="78"/>
      <c r="BKR98" s="78"/>
      <c r="BKS98" s="78"/>
      <c r="BKT98" s="78"/>
      <c r="BKU98" s="78"/>
      <c r="BKV98" s="78"/>
      <c r="BKW98" s="78"/>
      <c r="BKX98" s="78"/>
      <c r="BKY98" s="78"/>
      <c r="BKZ98" s="78"/>
      <c r="BLA98" s="78"/>
      <c r="BLB98" s="78"/>
      <c r="BLC98" s="78"/>
      <c r="BLD98" s="78"/>
      <c r="BLE98" s="78"/>
      <c r="BLF98" s="78"/>
      <c r="BLG98" s="78"/>
      <c r="BLH98" s="78"/>
      <c r="BLI98" s="78"/>
      <c r="BLJ98" s="78"/>
      <c r="BLK98" s="78"/>
      <c r="BLL98" s="78"/>
      <c r="BLM98" s="78"/>
      <c r="BLN98" s="78"/>
      <c r="BLO98" s="78"/>
      <c r="BLP98" s="78"/>
      <c r="BLQ98" s="78"/>
      <c r="BLR98" s="78"/>
      <c r="BLS98" s="78"/>
      <c r="BLT98" s="78"/>
      <c r="BLU98" s="78"/>
      <c r="BLV98" s="78"/>
      <c r="BLW98" s="78"/>
      <c r="BLX98" s="78"/>
      <c r="BLY98" s="78"/>
      <c r="BLZ98" s="78"/>
      <c r="BMA98" s="78"/>
      <c r="BMB98" s="78"/>
      <c r="BMC98" s="78"/>
      <c r="BMD98" s="78"/>
      <c r="BME98" s="78"/>
      <c r="BMF98" s="78"/>
      <c r="BMG98" s="78"/>
      <c r="BMH98" s="78"/>
      <c r="BMI98" s="78"/>
      <c r="BMJ98" s="78"/>
      <c r="BMK98" s="78"/>
      <c r="BML98" s="78"/>
      <c r="BMM98" s="78"/>
      <c r="BMN98" s="78"/>
      <c r="BMO98" s="78"/>
      <c r="BMP98" s="78"/>
      <c r="BMQ98" s="78"/>
      <c r="BMR98" s="78"/>
      <c r="BMS98" s="78"/>
      <c r="BMT98" s="78"/>
      <c r="BMU98" s="78"/>
      <c r="BMV98" s="78"/>
      <c r="BMW98" s="78"/>
      <c r="BMX98" s="78"/>
      <c r="BMY98" s="78"/>
      <c r="BMZ98" s="78"/>
      <c r="BNA98" s="78"/>
      <c r="BNB98" s="78"/>
      <c r="BNC98" s="78"/>
      <c r="BND98" s="78"/>
      <c r="BNE98" s="78"/>
      <c r="BNF98" s="78"/>
      <c r="BNG98" s="78"/>
      <c r="BNH98" s="78"/>
      <c r="BNI98" s="78"/>
      <c r="BNJ98" s="78"/>
      <c r="BNK98" s="78"/>
      <c r="BNL98" s="78"/>
      <c r="BNM98" s="78"/>
      <c r="BNN98" s="78"/>
      <c r="BNO98" s="78"/>
      <c r="BNP98" s="78"/>
      <c r="BNQ98" s="78"/>
      <c r="BNR98" s="78"/>
      <c r="BNS98" s="78"/>
      <c r="BNT98" s="78"/>
      <c r="BNU98" s="78"/>
      <c r="BNV98" s="78"/>
      <c r="BNW98" s="78"/>
      <c r="BNX98" s="78"/>
      <c r="BNY98" s="78"/>
      <c r="BNZ98" s="78"/>
      <c r="BOA98" s="78"/>
      <c r="BOB98" s="78"/>
      <c r="BOC98" s="78"/>
      <c r="BOD98" s="78"/>
      <c r="BOE98" s="78"/>
      <c r="BOF98" s="78"/>
      <c r="BOG98" s="78"/>
      <c r="BOH98" s="78"/>
      <c r="BOI98" s="78"/>
      <c r="BOJ98" s="78"/>
      <c r="BOK98" s="78"/>
      <c r="BOL98" s="78"/>
      <c r="BOM98" s="78"/>
      <c r="BON98" s="78"/>
      <c r="BOO98" s="78"/>
      <c r="BOP98" s="78"/>
      <c r="BOQ98" s="78"/>
      <c r="BOR98" s="78"/>
      <c r="BOS98" s="78"/>
      <c r="BOT98" s="78"/>
      <c r="BOU98" s="78"/>
      <c r="BOV98" s="78"/>
      <c r="BOW98" s="78"/>
      <c r="BOX98" s="78"/>
      <c r="BOY98" s="78"/>
      <c r="BOZ98" s="78"/>
      <c r="BPA98" s="78"/>
      <c r="BPB98" s="78"/>
      <c r="BPC98" s="78"/>
      <c r="BPD98" s="78"/>
      <c r="BPE98" s="78"/>
      <c r="BPF98" s="78"/>
      <c r="BPG98" s="78"/>
      <c r="BPH98" s="78"/>
      <c r="BPI98" s="78"/>
      <c r="BPJ98" s="78"/>
      <c r="BPK98" s="78"/>
      <c r="BPL98" s="78"/>
      <c r="BPM98" s="78"/>
      <c r="BPN98" s="78"/>
      <c r="BPO98" s="78"/>
      <c r="BPP98" s="78"/>
      <c r="BPQ98" s="78"/>
      <c r="BPR98" s="78"/>
      <c r="BPS98" s="78"/>
      <c r="BPT98" s="78"/>
      <c r="BPU98" s="78"/>
      <c r="BPV98" s="78"/>
      <c r="BPW98" s="78"/>
      <c r="BPX98" s="78"/>
      <c r="BPY98" s="78"/>
      <c r="BPZ98" s="78"/>
      <c r="BQA98" s="78"/>
      <c r="BQB98" s="78"/>
      <c r="BQC98" s="78"/>
      <c r="BQD98" s="78"/>
      <c r="BQE98" s="78"/>
      <c r="BQF98" s="78"/>
      <c r="BQG98" s="78"/>
      <c r="BQH98" s="78"/>
      <c r="BQI98" s="78"/>
      <c r="BQJ98" s="78"/>
      <c r="BQK98" s="78"/>
      <c r="BQL98" s="78"/>
      <c r="BQM98" s="78"/>
      <c r="BQN98" s="78"/>
      <c r="BQO98" s="78"/>
      <c r="BQP98" s="78"/>
      <c r="BQQ98" s="78"/>
      <c r="BQR98" s="78"/>
      <c r="BQS98" s="78"/>
      <c r="BQT98" s="78"/>
      <c r="BQU98" s="78"/>
      <c r="BQV98" s="78"/>
      <c r="BQW98" s="78"/>
      <c r="BQX98" s="78"/>
      <c r="BQY98" s="78"/>
      <c r="BQZ98" s="78"/>
      <c r="BRA98" s="78"/>
      <c r="BRB98" s="78"/>
      <c r="BRC98" s="78"/>
      <c r="BRD98" s="78"/>
      <c r="BRE98" s="78"/>
      <c r="BRF98" s="78"/>
      <c r="BRG98" s="78"/>
      <c r="BRH98" s="78"/>
      <c r="BRI98" s="78"/>
      <c r="BRJ98" s="78"/>
      <c r="BRK98" s="78"/>
      <c r="BRL98" s="78"/>
      <c r="BRM98" s="78"/>
      <c r="BRN98" s="78"/>
      <c r="BRO98" s="78"/>
      <c r="BRP98" s="78"/>
      <c r="BRQ98" s="78"/>
      <c r="BRR98" s="78"/>
      <c r="BRS98" s="78"/>
      <c r="BRT98" s="78"/>
      <c r="BRU98" s="78"/>
      <c r="BRV98" s="78"/>
      <c r="BRW98" s="78"/>
      <c r="BRX98" s="78"/>
      <c r="BRY98" s="78"/>
      <c r="BRZ98" s="78"/>
      <c r="BSA98" s="78"/>
      <c r="BSB98" s="78"/>
      <c r="BSC98" s="78"/>
      <c r="BSD98" s="78"/>
      <c r="BSE98" s="78"/>
      <c r="BSF98" s="78"/>
      <c r="BSG98" s="78"/>
      <c r="BSH98" s="78"/>
      <c r="BSI98" s="78"/>
      <c r="BSJ98" s="78"/>
      <c r="BSK98" s="78"/>
      <c r="BSL98" s="78"/>
      <c r="BSM98" s="78"/>
      <c r="BSN98" s="78"/>
      <c r="BSO98" s="78"/>
      <c r="BSP98" s="78"/>
      <c r="BSQ98" s="78"/>
      <c r="BSR98" s="78"/>
      <c r="BSS98" s="78"/>
      <c r="BST98" s="78"/>
      <c r="BSU98" s="78"/>
      <c r="BSV98" s="78"/>
      <c r="BSW98" s="78"/>
      <c r="BSX98" s="78"/>
      <c r="BSY98" s="78"/>
      <c r="BSZ98" s="78"/>
      <c r="BTA98" s="78"/>
      <c r="BTB98" s="78"/>
      <c r="BTC98" s="78"/>
      <c r="BTD98" s="78"/>
      <c r="BTE98" s="78"/>
      <c r="BTF98" s="78"/>
      <c r="BTG98" s="78"/>
      <c r="BTH98" s="78"/>
      <c r="BTI98" s="78"/>
      <c r="BTJ98" s="78"/>
      <c r="BTK98" s="78"/>
      <c r="BTL98" s="78"/>
      <c r="BTM98" s="78"/>
      <c r="BTN98" s="78"/>
      <c r="BTO98" s="78"/>
      <c r="BTP98" s="78"/>
      <c r="BTQ98" s="78"/>
      <c r="BTR98" s="78"/>
      <c r="BTS98" s="78"/>
      <c r="BTT98" s="78"/>
      <c r="BTU98" s="78"/>
      <c r="BTV98" s="78"/>
      <c r="BTW98" s="78"/>
      <c r="BTX98" s="78"/>
      <c r="BTY98" s="78"/>
      <c r="BTZ98" s="78"/>
      <c r="BUA98" s="78"/>
      <c r="BUB98" s="78"/>
      <c r="BUC98" s="78"/>
      <c r="BUD98" s="78"/>
      <c r="BUE98" s="78"/>
      <c r="BUF98" s="78"/>
      <c r="BUG98" s="78"/>
      <c r="BUH98" s="78"/>
      <c r="BUI98" s="78"/>
      <c r="BUJ98" s="78"/>
      <c r="BUK98" s="78"/>
      <c r="BUL98" s="78"/>
      <c r="BUM98" s="78"/>
      <c r="BUN98" s="78"/>
      <c r="BUO98" s="78"/>
      <c r="BUP98" s="78"/>
      <c r="BUQ98" s="78"/>
      <c r="BUR98" s="78"/>
      <c r="BUS98" s="78"/>
      <c r="BUT98" s="78"/>
      <c r="BUU98" s="78"/>
      <c r="BUV98" s="78"/>
      <c r="BUW98" s="78"/>
      <c r="BUX98" s="78"/>
      <c r="BUY98" s="78"/>
      <c r="BUZ98" s="78"/>
      <c r="BVA98" s="78"/>
      <c r="BVB98" s="78"/>
      <c r="BVC98" s="78"/>
      <c r="BVD98" s="78"/>
      <c r="BVE98" s="78"/>
      <c r="BVF98" s="78"/>
      <c r="BVG98" s="78"/>
      <c r="BVH98" s="78"/>
      <c r="BVI98" s="78"/>
      <c r="BVJ98" s="78"/>
      <c r="BVK98" s="78"/>
      <c r="BVL98" s="78"/>
      <c r="BVM98" s="78"/>
      <c r="BVN98" s="78"/>
      <c r="BVO98" s="78"/>
      <c r="BVP98" s="78"/>
      <c r="BVQ98" s="78"/>
      <c r="BVR98" s="78"/>
      <c r="BVS98" s="78"/>
      <c r="BVT98" s="78"/>
      <c r="BVU98" s="78"/>
      <c r="BVV98" s="78"/>
      <c r="BVW98" s="78"/>
      <c r="BVX98" s="78"/>
      <c r="BVY98" s="78"/>
      <c r="BVZ98" s="78"/>
      <c r="BWA98" s="78"/>
      <c r="BWB98" s="78"/>
      <c r="BWC98" s="78"/>
      <c r="BWD98" s="78"/>
      <c r="BWE98" s="78"/>
      <c r="BWF98" s="78"/>
      <c r="BWG98" s="78"/>
      <c r="BWH98" s="78"/>
      <c r="BWI98" s="78"/>
      <c r="BWJ98" s="78"/>
      <c r="BWK98" s="78"/>
      <c r="BWL98" s="78"/>
      <c r="BWM98" s="78"/>
      <c r="BWN98" s="78"/>
      <c r="BWO98" s="78"/>
      <c r="BWP98" s="78"/>
      <c r="BWQ98" s="78"/>
      <c r="BWR98" s="78"/>
      <c r="BWS98" s="78"/>
      <c r="BWT98" s="78"/>
      <c r="BWU98" s="78"/>
      <c r="BWV98" s="78"/>
      <c r="BWW98" s="78"/>
      <c r="BWX98" s="78"/>
      <c r="BWY98" s="78"/>
      <c r="BWZ98" s="78"/>
      <c r="BXA98" s="78"/>
      <c r="BXB98" s="78"/>
      <c r="BXC98" s="78"/>
      <c r="BXD98" s="78"/>
      <c r="BXE98" s="78"/>
      <c r="BXF98" s="78"/>
      <c r="BXG98" s="78"/>
      <c r="BXH98" s="78"/>
      <c r="BXI98" s="78"/>
      <c r="BXJ98" s="78"/>
      <c r="BXK98" s="78"/>
      <c r="BXL98" s="78"/>
      <c r="BXM98" s="78"/>
      <c r="BXN98" s="78"/>
      <c r="BXO98" s="78"/>
      <c r="BXP98" s="78"/>
      <c r="BXQ98" s="78"/>
      <c r="BXR98" s="78"/>
      <c r="BXS98" s="78"/>
      <c r="BXT98" s="78"/>
      <c r="BXU98" s="78"/>
      <c r="BXV98" s="78"/>
      <c r="BXW98" s="78"/>
      <c r="BXX98" s="78"/>
      <c r="BXY98" s="78"/>
      <c r="BXZ98" s="78"/>
      <c r="BYA98" s="78"/>
      <c r="BYB98" s="78"/>
      <c r="BYC98" s="78"/>
      <c r="BYD98" s="78"/>
      <c r="BYE98" s="78"/>
      <c r="BYF98" s="78"/>
      <c r="BYG98" s="78"/>
      <c r="BYH98" s="78"/>
      <c r="BYI98" s="78"/>
      <c r="BYJ98" s="78"/>
      <c r="BYK98" s="78"/>
      <c r="BYL98" s="78"/>
      <c r="BYM98" s="78"/>
      <c r="BYN98" s="78"/>
      <c r="BYO98" s="78"/>
      <c r="BYP98" s="78"/>
      <c r="BYQ98" s="78"/>
      <c r="BYR98" s="78"/>
      <c r="BYS98" s="78"/>
      <c r="BYT98" s="78"/>
      <c r="BYU98" s="78"/>
      <c r="BYV98" s="78"/>
      <c r="BYW98" s="78"/>
      <c r="BYX98" s="78"/>
      <c r="BYY98" s="78"/>
      <c r="BYZ98" s="78"/>
      <c r="BZA98" s="78"/>
      <c r="BZB98" s="78"/>
      <c r="BZC98" s="78"/>
      <c r="BZD98" s="78"/>
      <c r="BZE98" s="78"/>
      <c r="BZF98" s="78"/>
      <c r="BZG98" s="78"/>
      <c r="BZH98" s="78"/>
      <c r="BZI98" s="78"/>
      <c r="BZJ98" s="78"/>
      <c r="BZK98" s="78"/>
      <c r="BZL98" s="78"/>
      <c r="BZM98" s="78"/>
      <c r="BZN98" s="78"/>
      <c r="BZO98" s="78"/>
      <c r="BZP98" s="78"/>
      <c r="BZQ98" s="78"/>
      <c r="BZR98" s="78"/>
      <c r="BZS98" s="78"/>
      <c r="BZT98" s="78"/>
      <c r="BZU98" s="78"/>
      <c r="BZV98" s="78"/>
      <c r="BZW98" s="78"/>
      <c r="BZX98" s="78"/>
      <c r="BZY98" s="78"/>
      <c r="BZZ98" s="78"/>
      <c r="CAA98" s="78"/>
      <c r="CAB98" s="78"/>
      <c r="CAC98" s="78"/>
      <c r="CAD98" s="78"/>
      <c r="CAE98" s="78"/>
      <c r="CAF98" s="78"/>
      <c r="CAG98" s="78"/>
      <c r="CAH98" s="78"/>
      <c r="CAI98" s="78"/>
      <c r="CAJ98" s="78"/>
      <c r="CAK98" s="78"/>
      <c r="CAL98" s="78"/>
      <c r="CAM98" s="78"/>
      <c r="CAN98" s="78"/>
      <c r="CAO98" s="78"/>
      <c r="CAP98" s="78"/>
      <c r="CAQ98" s="78"/>
      <c r="CAR98" s="78"/>
      <c r="CAS98" s="78"/>
      <c r="CAT98" s="78"/>
      <c r="CAU98" s="78"/>
      <c r="CAV98" s="78"/>
      <c r="CAW98" s="78"/>
      <c r="CAX98" s="78"/>
      <c r="CAY98" s="78"/>
      <c r="CAZ98" s="78"/>
      <c r="CBA98" s="78"/>
      <c r="CBB98" s="78"/>
      <c r="CBC98" s="78"/>
      <c r="CBD98" s="78"/>
      <c r="CBE98" s="78"/>
      <c r="CBF98" s="78"/>
      <c r="CBG98" s="78"/>
      <c r="CBH98" s="78"/>
      <c r="CBI98" s="78"/>
      <c r="CBJ98" s="78"/>
      <c r="CBK98" s="78"/>
      <c r="CBL98" s="78"/>
      <c r="CBM98" s="78"/>
      <c r="CBN98" s="78"/>
      <c r="CBO98" s="78"/>
      <c r="CBP98" s="78"/>
      <c r="CBQ98" s="78"/>
      <c r="CBR98" s="78"/>
      <c r="CBS98" s="78"/>
      <c r="CBT98" s="78"/>
      <c r="CBU98" s="78"/>
      <c r="CBV98" s="78"/>
      <c r="CBW98" s="78"/>
      <c r="CBX98" s="78"/>
      <c r="CBY98" s="78"/>
      <c r="CBZ98" s="78"/>
      <c r="CCA98" s="78"/>
      <c r="CCB98" s="78"/>
      <c r="CCC98" s="78"/>
      <c r="CCD98" s="78"/>
      <c r="CCE98" s="78"/>
      <c r="CCF98" s="78"/>
      <c r="CCG98" s="78"/>
      <c r="CCH98" s="78"/>
      <c r="CCI98" s="78"/>
      <c r="CCJ98" s="78"/>
      <c r="CCK98" s="78"/>
      <c r="CCL98" s="78"/>
      <c r="CCM98" s="78"/>
      <c r="CCN98" s="78"/>
      <c r="CCO98" s="78"/>
      <c r="CCP98" s="78"/>
      <c r="CCQ98" s="78"/>
      <c r="CCR98" s="78"/>
      <c r="CCS98" s="78"/>
      <c r="CCT98" s="78"/>
      <c r="CCU98" s="78"/>
      <c r="CCV98" s="78"/>
      <c r="CCW98" s="78"/>
      <c r="CCX98" s="78"/>
      <c r="CCY98" s="78"/>
      <c r="CCZ98" s="78"/>
      <c r="CDA98" s="78"/>
      <c r="CDB98" s="78"/>
      <c r="CDC98" s="78"/>
      <c r="CDD98" s="78"/>
      <c r="CDE98" s="78"/>
      <c r="CDF98" s="78"/>
      <c r="CDG98" s="78"/>
      <c r="CDH98" s="78"/>
      <c r="CDI98" s="78"/>
      <c r="CDJ98" s="78"/>
      <c r="CDK98" s="78"/>
      <c r="CDL98" s="78"/>
      <c r="CDM98" s="78"/>
      <c r="CDN98" s="78"/>
      <c r="CDO98" s="78"/>
      <c r="CDP98" s="78"/>
      <c r="CDQ98" s="78"/>
      <c r="CDR98" s="78"/>
      <c r="CDS98" s="78"/>
      <c r="CDT98" s="78"/>
      <c r="CDU98" s="78"/>
      <c r="CDV98" s="78"/>
      <c r="CDW98" s="78"/>
      <c r="CDX98" s="78"/>
      <c r="CDY98" s="78"/>
      <c r="CDZ98" s="78"/>
      <c r="CEA98" s="78"/>
      <c r="CEB98" s="78"/>
      <c r="CEC98" s="78"/>
      <c r="CED98" s="78"/>
      <c r="CEE98" s="78"/>
      <c r="CEF98" s="78"/>
      <c r="CEG98" s="78"/>
      <c r="CEH98" s="78"/>
      <c r="CEI98" s="78"/>
      <c r="CEJ98" s="78"/>
      <c r="CEK98" s="78"/>
      <c r="CEL98" s="78"/>
      <c r="CEM98" s="78"/>
      <c r="CEN98" s="78"/>
      <c r="CEO98" s="78"/>
      <c r="CEP98" s="78"/>
      <c r="CEQ98" s="78"/>
      <c r="CER98" s="78"/>
      <c r="CES98" s="78"/>
      <c r="CET98" s="78"/>
      <c r="CEU98" s="78"/>
      <c r="CEV98" s="78"/>
      <c r="CEW98" s="78"/>
      <c r="CEX98" s="78"/>
      <c r="CEY98" s="78"/>
      <c r="CEZ98" s="78"/>
      <c r="CFA98" s="78"/>
      <c r="CFB98" s="78"/>
      <c r="CFC98" s="78"/>
      <c r="CFD98" s="78"/>
      <c r="CFE98" s="78"/>
      <c r="CFF98" s="78"/>
      <c r="CFG98" s="78"/>
      <c r="CFH98" s="78"/>
      <c r="CFI98" s="78"/>
      <c r="CFJ98" s="78"/>
      <c r="CFK98" s="78"/>
      <c r="CFL98" s="78"/>
      <c r="CFM98" s="78"/>
      <c r="CFN98" s="78"/>
      <c r="CFO98" s="78"/>
      <c r="CFP98" s="78"/>
      <c r="CFQ98" s="78"/>
      <c r="CFR98" s="78"/>
      <c r="CFS98" s="78"/>
      <c r="CFT98" s="78"/>
      <c r="CFU98" s="78"/>
      <c r="CFV98" s="78"/>
      <c r="CFW98" s="78"/>
      <c r="CFX98" s="78"/>
      <c r="CFY98" s="78"/>
      <c r="CFZ98" s="78"/>
      <c r="CGA98" s="78"/>
      <c r="CGB98" s="78"/>
      <c r="CGC98" s="78"/>
      <c r="CGD98" s="78"/>
      <c r="CGE98" s="78"/>
      <c r="CGF98" s="78"/>
      <c r="CGG98" s="78"/>
      <c r="CGH98" s="78"/>
      <c r="CGI98" s="78"/>
      <c r="CGJ98" s="78"/>
      <c r="CGK98" s="78"/>
      <c r="CGL98" s="78"/>
      <c r="CGM98" s="78"/>
      <c r="CGN98" s="78"/>
      <c r="CGO98" s="78"/>
      <c r="CGP98" s="78"/>
      <c r="CGQ98" s="78"/>
      <c r="CGR98" s="78"/>
      <c r="CGS98" s="78"/>
      <c r="CGT98" s="78"/>
      <c r="CGU98" s="78"/>
      <c r="CGV98" s="78"/>
      <c r="CGW98" s="78"/>
      <c r="CGX98" s="78"/>
      <c r="CGY98" s="78"/>
      <c r="CGZ98" s="78"/>
      <c r="CHA98" s="78"/>
      <c r="CHB98" s="78"/>
      <c r="CHC98" s="78"/>
      <c r="CHD98" s="78"/>
      <c r="CHE98" s="78"/>
      <c r="CHF98" s="78"/>
      <c r="CHG98" s="78"/>
      <c r="CHH98" s="78"/>
      <c r="CHI98" s="78"/>
      <c r="CHJ98" s="78"/>
      <c r="CHK98" s="78"/>
      <c r="CHL98" s="78"/>
      <c r="CHM98" s="78"/>
      <c r="CHN98" s="78"/>
      <c r="CHO98" s="78"/>
      <c r="CHP98" s="78"/>
      <c r="CHQ98" s="78"/>
      <c r="CHR98" s="78"/>
      <c r="CHS98" s="78"/>
      <c r="CHT98" s="78"/>
      <c r="CHU98" s="78"/>
      <c r="CHV98" s="78"/>
      <c r="CHW98" s="78"/>
      <c r="CHX98" s="78"/>
      <c r="CHY98" s="78"/>
      <c r="CHZ98" s="78"/>
      <c r="CIA98" s="78"/>
      <c r="CIB98" s="78"/>
      <c r="CIC98" s="78"/>
      <c r="CID98" s="78"/>
      <c r="CIE98" s="78"/>
      <c r="CIF98" s="78"/>
      <c r="CIG98" s="78"/>
      <c r="CIH98" s="78"/>
      <c r="CII98" s="78"/>
      <c r="CIJ98" s="78"/>
      <c r="CIK98" s="78"/>
      <c r="CIL98" s="78"/>
      <c r="CIM98" s="78"/>
      <c r="CIN98" s="78"/>
      <c r="CIO98" s="78"/>
      <c r="CIP98" s="78"/>
      <c r="CIQ98" s="78"/>
      <c r="CIR98" s="78"/>
      <c r="CIS98" s="78"/>
      <c r="CIT98" s="78"/>
      <c r="CIU98" s="78"/>
      <c r="CIV98" s="78"/>
      <c r="CIW98" s="78"/>
      <c r="CIX98" s="78"/>
      <c r="CIY98" s="78"/>
      <c r="CIZ98" s="78"/>
      <c r="CJA98" s="78"/>
      <c r="CJB98" s="78"/>
      <c r="CJC98" s="78"/>
      <c r="CJD98" s="78"/>
      <c r="CJE98" s="78"/>
      <c r="CJF98" s="78"/>
      <c r="CJG98" s="78"/>
      <c r="CJH98" s="78"/>
      <c r="CJI98" s="78"/>
      <c r="CJJ98" s="78"/>
      <c r="CJK98" s="78"/>
      <c r="CJL98" s="78"/>
      <c r="CJM98" s="78"/>
      <c r="CJN98" s="78"/>
      <c r="CJO98" s="78"/>
      <c r="CJP98" s="78"/>
      <c r="CJQ98" s="78"/>
      <c r="CJR98" s="78"/>
      <c r="CJS98" s="78"/>
      <c r="CJT98" s="78"/>
      <c r="CJU98" s="78"/>
      <c r="CJV98" s="78"/>
      <c r="CJW98" s="78"/>
      <c r="CJX98" s="78"/>
      <c r="CJY98" s="78"/>
      <c r="CJZ98" s="78"/>
      <c r="CKA98" s="78"/>
      <c r="CKB98" s="78"/>
      <c r="CKC98" s="78"/>
      <c r="CKD98" s="78"/>
      <c r="CKE98" s="78"/>
      <c r="CKF98" s="78"/>
      <c r="CKG98" s="78"/>
      <c r="CKH98" s="78"/>
      <c r="CKI98" s="78"/>
      <c r="CKJ98" s="78"/>
      <c r="CKK98" s="78"/>
      <c r="CKL98" s="78"/>
      <c r="CKM98" s="78"/>
      <c r="CKN98" s="78"/>
      <c r="CKO98" s="78"/>
      <c r="CKP98" s="78"/>
      <c r="CKQ98" s="78"/>
      <c r="CKR98" s="78"/>
      <c r="CKS98" s="78"/>
      <c r="CKT98" s="78"/>
      <c r="CKU98" s="78"/>
      <c r="CKV98" s="78"/>
      <c r="CKW98" s="78"/>
      <c r="CKX98" s="78"/>
      <c r="CKY98" s="78"/>
      <c r="CKZ98" s="78"/>
      <c r="CLA98" s="78"/>
      <c r="CLB98" s="78"/>
      <c r="CLC98" s="78"/>
      <c r="CLD98" s="78"/>
      <c r="CLE98" s="78"/>
      <c r="CLF98" s="78"/>
      <c r="CLG98" s="78"/>
      <c r="CLH98" s="78"/>
      <c r="CLI98" s="78"/>
      <c r="CLJ98" s="78"/>
      <c r="CLK98" s="78"/>
      <c r="CLL98" s="78"/>
      <c r="CLM98" s="78"/>
      <c r="CLN98" s="78"/>
      <c r="CLO98" s="78"/>
      <c r="CLP98" s="78"/>
      <c r="CLQ98" s="78"/>
      <c r="CLR98" s="78"/>
      <c r="CLS98" s="78"/>
      <c r="CLT98" s="78"/>
      <c r="CLU98" s="78"/>
      <c r="CLV98" s="78"/>
      <c r="CLW98" s="78"/>
      <c r="CLX98" s="78"/>
      <c r="CLY98" s="78"/>
      <c r="CLZ98" s="78"/>
      <c r="CMA98" s="78"/>
      <c r="CMB98" s="78"/>
      <c r="CMC98" s="78"/>
      <c r="CMD98" s="78"/>
      <c r="CME98" s="78"/>
      <c r="CMF98" s="78"/>
      <c r="CMG98" s="78"/>
      <c r="CMH98" s="78"/>
      <c r="CMI98" s="78"/>
      <c r="CMJ98" s="78"/>
      <c r="CMK98" s="78"/>
      <c r="CML98" s="78"/>
      <c r="CMM98" s="78"/>
      <c r="CMN98" s="78"/>
      <c r="CMO98" s="78"/>
      <c r="CMP98" s="78"/>
      <c r="CMQ98" s="78"/>
      <c r="CMR98" s="78"/>
      <c r="CMS98" s="78"/>
      <c r="CMT98" s="78"/>
      <c r="CMU98" s="78"/>
      <c r="CMV98" s="78"/>
      <c r="CMW98" s="78"/>
      <c r="CMX98" s="78"/>
      <c r="CMY98" s="78"/>
      <c r="CMZ98" s="78"/>
      <c r="CNA98" s="78"/>
      <c r="CNB98" s="78"/>
      <c r="CNC98" s="78"/>
      <c r="CND98" s="78"/>
      <c r="CNE98" s="78"/>
      <c r="CNF98" s="78"/>
      <c r="CNG98" s="78"/>
      <c r="CNH98" s="78"/>
      <c r="CNI98" s="78"/>
      <c r="CNJ98" s="78"/>
      <c r="CNK98" s="78"/>
      <c r="CNL98" s="78"/>
      <c r="CNM98" s="78"/>
      <c r="CNN98" s="78"/>
      <c r="CNO98" s="78"/>
      <c r="CNP98" s="78"/>
      <c r="CNQ98" s="78"/>
      <c r="CNR98" s="78"/>
      <c r="CNS98" s="78"/>
      <c r="CNT98" s="78"/>
      <c r="CNU98" s="78"/>
      <c r="CNV98" s="78"/>
      <c r="CNW98" s="78"/>
      <c r="CNX98" s="78"/>
      <c r="CNY98" s="78"/>
      <c r="CNZ98" s="78"/>
      <c r="COA98" s="78"/>
      <c r="COB98" s="78"/>
      <c r="COC98" s="78"/>
      <c r="COD98" s="78"/>
      <c r="COE98" s="78"/>
      <c r="COF98" s="78"/>
      <c r="COG98" s="78"/>
      <c r="COH98" s="78"/>
      <c r="COI98" s="78"/>
      <c r="COJ98" s="78"/>
      <c r="COK98" s="78"/>
      <c r="COL98" s="78"/>
      <c r="COM98" s="78"/>
      <c r="CON98" s="78"/>
      <c r="COO98" s="78"/>
      <c r="COP98" s="78"/>
      <c r="COQ98" s="78"/>
      <c r="COR98" s="78"/>
      <c r="COS98" s="78"/>
      <c r="COT98" s="78"/>
      <c r="COU98" s="78"/>
      <c r="COV98" s="78"/>
      <c r="COW98" s="78"/>
      <c r="COX98" s="78"/>
      <c r="COY98" s="78"/>
      <c r="COZ98" s="78"/>
      <c r="CPA98" s="78"/>
      <c r="CPB98" s="78"/>
      <c r="CPC98" s="78"/>
      <c r="CPD98" s="78"/>
      <c r="CPE98" s="78"/>
      <c r="CPF98" s="78"/>
      <c r="CPG98" s="78"/>
      <c r="CPH98" s="78"/>
      <c r="CPI98" s="78"/>
      <c r="CPJ98" s="78"/>
      <c r="CPK98" s="78"/>
      <c r="CPL98" s="78"/>
      <c r="CPM98" s="78"/>
      <c r="CPN98" s="78"/>
      <c r="CPO98" s="78"/>
      <c r="CPP98" s="78"/>
      <c r="CPQ98" s="78"/>
      <c r="CPR98" s="78"/>
      <c r="CPS98" s="78"/>
      <c r="CPT98" s="78"/>
      <c r="CPU98" s="78"/>
      <c r="CPV98" s="78"/>
      <c r="CPW98" s="78"/>
      <c r="CPX98" s="78"/>
      <c r="CPY98" s="78"/>
      <c r="CPZ98" s="78"/>
      <c r="CQA98" s="78"/>
      <c r="CQB98" s="78"/>
      <c r="CQC98" s="78"/>
      <c r="CQD98" s="78"/>
      <c r="CQE98" s="78"/>
      <c r="CQF98" s="78"/>
      <c r="CQG98" s="78"/>
      <c r="CQH98" s="78"/>
      <c r="CQI98" s="78"/>
      <c r="CQJ98" s="78"/>
      <c r="CQK98" s="78"/>
      <c r="CQL98" s="78"/>
      <c r="CQM98" s="78"/>
      <c r="CQN98" s="78"/>
      <c r="CQO98" s="78"/>
      <c r="CQP98" s="78"/>
      <c r="CQQ98" s="78"/>
      <c r="CQR98" s="78"/>
      <c r="CQS98" s="78"/>
      <c r="CQT98" s="78"/>
      <c r="CQU98" s="78"/>
      <c r="CQV98" s="78"/>
      <c r="CQW98" s="78"/>
      <c r="CQX98" s="78"/>
      <c r="CQY98" s="78"/>
      <c r="CQZ98" s="78"/>
      <c r="CRA98" s="78"/>
      <c r="CRB98" s="78"/>
      <c r="CRC98" s="78"/>
      <c r="CRD98" s="78"/>
      <c r="CRE98" s="78"/>
      <c r="CRF98" s="78"/>
      <c r="CRG98" s="78"/>
      <c r="CRH98" s="78"/>
      <c r="CRI98" s="78"/>
      <c r="CRJ98" s="78"/>
      <c r="CRK98" s="78"/>
      <c r="CRL98" s="78"/>
      <c r="CRM98" s="78"/>
      <c r="CRN98" s="78"/>
      <c r="CRO98" s="78"/>
      <c r="CRP98" s="78"/>
      <c r="CRQ98" s="78"/>
      <c r="CRR98" s="78"/>
      <c r="CRS98" s="78"/>
      <c r="CRT98" s="78"/>
      <c r="CRU98" s="78"/>
      <c r="CRV98" s="78"/>
      <c r="CRW98" s="78"/>
      <c r="CRX98" s="78"/>
      <c r="CRY98" s="78"/>
      <c r="CRZ98" s="78"/>
      <c r="CSA98" s="78"/>
      <c r="CSB98" s="78"/>
      <c r="CSC98" s="78"/>
      <c r="CSD98" s="78"/>
      <c r="CSE98" s="78"/>
      <c r="CSF98" s="78"/>
      <c r="CSG98" s="78"/>
      <c r="CSH98" s="78"/>
      <c r="CSI98" s="78"/>
      <c r="CSJ98" s="78"/>
      <c r="CSK98" s="78"/>
      <c r="CSL98" s="78"/>
      <c r="CSM98" s="78"/>
      <c r="CSN98" s="78"/>
      <c r="CSO98" s="78"/>
      <c r="CSP98" s="78"/>
      <c r="CSQ98" s="78"/>
      <c r="CSR98" s="78"/>
      <c r="CSS98" s="78"/>
      <c r="CST98" s="78"/>
      <c r="CSU98" s="78"/>
      <c r="CSV98" s="78"/>
      <c r="CSW98" s="78"/>
      <c r="CSX98" s="78"/>
      <c r="CSY98" s="78"/>
      <c r="CSZ98" s="78"/>
      <c r="CTA98" s="78"/>
      <c r="CTB98" s="78"/>
      <c r="CTC98" s="78"/>
      <c r="CTD98" s="78"/>
      <c r="CTE98" s="78"/>
      <c r="CTF98" s="78"/>
      <c r="CTG98" s="78"/>
      <c r="CTH98" s="78"/>
      <c r="CTI98" s="78"/>
      <c r="CTJ98" s="78"/>
      <c r="CTK98" s="78"/>
      <c r="CTL98" s="78"/>
      <c r="CTM98" s="78"/>
      <c r="CTN98" s="78"/>
      <c r="CTO98" s="78"/>
      <c r="CTP98" s="78"/>
      <c r="CTQ98" s="78"/>
      <c r="CTR98" s="78"/>
      <c r="CTS98" s="78"/>
      <c r="CTT98" s="78"/>
      <c r="CTU98" s="78"/>
      <c r="CTV98" s="78"/>
      <c r="CTW98" s="78"/>
      <c r="CTX98" s="78"/>
      <c r="CTY98" s="78"/>
      <c r="CTZ98" s="78"/>
      <c r="CUA98" s="78"/>
      <c r="CUB98" s="78"/>
      <c r="CUC98" s="78"/>
      <c r="CUD98" s="78"/>
      <c r="CUE98" s="78"/>
      <c r="CUF98" s="78"/>
      <c r="CUG98" s="78"/>
      <c r="CUH98" s="78"/>
      <c r="CUI98" s="78"/>
      <c r="CUJ98" s="78"/>
      <c r="CUK98" s="78"/>
      <c r="CUL98" s="78"/>
      <c r="CUM98" s="78"/>
      <c r="CUN98" s="78"/>
      <c r="CUO98" s="78"/>
      <c r="CUP98" s="78"/>
      <c r="CUQ98" s="78"/>
      <c r="CUR98" s="78"/>
      <c r="CUS98" s="78"/>
      <c r="CUT98" s="78"/>
      <c r="CUU98" s="78"/>
      <c r="CUV98" s="78"/>
      <c r="CUW98" s="78"/>
      <c r="CUX98" s="78"/>
      <c r="CUY98" s="78"/>
      <c r="CUZ98" s="78"/>
      <c r="CVA98" s="78"/>
      <c r="CVB98" s="78"/>
      <c r="CVC98" s="78"/>
      <c r="CVD98" s="78"/>
      <c r="CVE98" s="78"/>
      <c r="CVF98" s="78"/>
      <c r="CVG98" s="78"/>
      <c r="CVH98" s="78"/>
      <c r="CVI98" s="78"/>
      <c r="CVJ98" s="78"/>
      <c r="CVK98" s="78"/>
      <c r="CVL98" s="78"/>
      <c r="CVM98" s="78"/>
      <c r="CVN98" s="78"/>
      <c r="CVO98" s="78"/>
      <c r="CVP98" s="78"/>
      <c r="CVQ98" s="78"/>
      <c r="CVR98" s="78"/>
      <c r="CVS98" s="78"/>
      <c r="CVT98" s="78"/>
      <c r="CVU98" s="78"/>
      <c r="CVV98" s="78"/>
      <c r="CVW98" s="78"/>
      <c r="CVX98" s="78"/>
      <c r="CVY98" s="78"/>
      <c r="CVZ98" s="78"/>
      <c r="CWA98" s="78"/>
      <c r="CWB98" s="78"/>
      <c r="CWC98" s="78"/>
      <c r="CWD98" s="78"/>
      <c r="CWE98" s="78"/>
      <c r="CWF98" s="78"/>
      <c r="CWG98" s="78"/>
      <c r="CWH98" s="78"/>
      <c r="CWI98" s="78"/>
      <c r="CWJ98" s="78"/>
      <c r="CWK98" s="78"/>
      <c r="CWL98" s="78"/>
      <c r="CWM98" s="78"/>
      <c r="CWN98" s="78"/>
      <c r="CWO98" s="78"/>
      <c r="CWP98" s="78"/>
      <c r="CWQ98" s="78"/>
      <c r="CWR98" s="78"/>
      <c r="CWS98" s="78"/>
      <c r="CWT98" s="78"/>
      <c r="CWU98" s="78"/>
      <c r="CWV98" s="78"/>
      <c r="CWW98" s="78"/>
      <c r="CWX98" s="78"/>
      <c r="CWY98" s="78"/>
      <c r="CWZ98" s="78"/>
      <c r="CXA98" s="78"/>
      <c r="CXB98" s="78"/>
      <c r="CXC98" s="78"/>
      <c r="CXD98" s="78"/>
      <c r="CXE98" s="78"/>
      <c r="CXF98" s="78"/>
      <c r="CXG98" s="78"/>
      <c r="CXH98" s="78"/>
      <c r="CXI98" s="78"/>
      <c r="CXJ98" s="78"/>
      <c r="CXK98" s="78"/>
      <c r="CXL98" s="78"/>
      <c r="CXM98" s="78"/>
      <c r="CXN98" s="78"/>
      <c r="CXO98" s="78"/>
      <c r="CXP98" s="78"/>
      <c r="CXQ98" s="78"/>
      <c r="CXR98" s="78"/>
      <c r="CXS98" s="78"/>
      <c r="CXT98" s="78"/>
      <c r="CXU98" s="78"/>
      <c r="CXV98" s="78"/>
      <c r="CXW98" s="78"/>
      <c r="CXX98" s="78"/>
      <c r="CXY98" s="78"/>
      <c r="CXZ98" s="78"/>
      <c r="CYA98" s="78"/>
      <c r="CYB98" s="78"/>
      <c r="CYC98" s="78"/>
      <c r="CYD98" s="78"/>
      <c r="CYE98" s="78"/>
      <c r="CYF98" s="78"/>
      <c r="CYG98" s="78"/>
      <c r="CYH98" s="78"/>
      <c r="CYI98" s="78"/>
      <c r="CYJ98" s="78"/>
      <c r="CYK98" s="78"/>
      <c r="CYL98" s="78"/>
      <c r="CYM98" s="78"/>
      <c r="CYN98" s="78"/>
      <c r="CYO98" s="78"/>
      <c r="CYP98" s="78"/>
      <c r="CYQ98" s="78"/>
      <c r="CYR98" s="78"/>
      <c r="CYS98" s="78"/>
      <c r="CYT98" s="78"/>
      <c r="CYU98" s="78"/>
      <c r="CYV98" s="78"/>
      <c r="CYW98" s="78"/>
      <c r="CYX98" s="78"/>
      <c r="CYY98" s="78"/>
      <c r="CYZ98" s="78"/>
      <c r="CZA98" s="78"/>
      <c r="CZB98" s="78"/>
      <c r="CZC98" s="78"/>
      <c r="CZD98" s="78"/>
      <c r="CZE98" s="78"/>
      <c r="CZF98" s="78"/>
      <c r="CZG98" s="78"/>
      <c r="CZH98" s="78"/>
      <c r="CZI98" s="78"/>
      <c r="CZJ98" s="78"/>
      <c r="CZK98" s="78"/>
      <c r="CZL98" s="78"/>
      <c r="CZM98" s="78"/>
      <c r="CZN98" s="78"/>
      <c r="CZO98" s="78"/>
      <c r="CZP98" s="78"/>
      <c r="CZQ98" s="78"/>
      <c r="CZR98" s="78"/>
      <c r="CZS98" s="78"/>
      <c r="CZT98" s="78"/>
      <c r="CZU98" s="78"/>
      <c r="CZV98" s="78"/>
      <c r="CZW98" s="78"/>
      <c r="CZX98" s="78"/>
      <c r="CZY98" s="78"/>
      <c r="CZZ98" s="78"/>
      <c r="DAA98" s="78"/>
      <c r="DAB98" s="78"/>
      <c r="DAC98" s="78"/>
      <c r="DAD98" s="78"/>
      <c r="DAE98" s="78"/>
      <c r="DAF98" s="78"/>
      <c r="DAG98" s="78"/>
      <c r="DAH98" s="78"/>
      <c r="DAI98" s="78"/>
      <c r="DAJ98" s="78"/>
      <c r="DAK98" s="78"/>
      <c r="DAL98" s="78"/>
      <c r="DAM98" s="78"/>
      <c r="DAN98" s="78"/>
      <c r="DAO98" s="78"/>
      <c r="DAP98" s="78"/>
      <c r="DAQ98" s="78"/>
      <c r="DAR98" s="78"/>
      <c r="DAS98" s="78"/>
      <c r="DAT98" s="78"/>
      <c r="DAU98" s="78"/>
      <c r="DAV98" s="78"/>
      <c r="DAW98" s="78"/>
      <c r="DAX98" s="78"/>
      <c r="DAY98" s="78"/>
      <c r="DAZ98" s="78"/>
      <c r="DBA98" s="78"/>
      <c r="DBB98" s="78"/>
      <c r="DBC98" s="78"/>
      <c r="DBD98" s="78"/>
      <c r="DBE98" s="78"/>
      <c r="DBF98" s="78"/>
      <c r="DBG98" s="78"/>
      <c r="DBH98" s="78"/>
      <c r="DBI98" s="78"/>
      <c r="DBJ98" s="78"/>
      <c r="DBK98" s="78"/>
      <c r="DBL98" s="78"/>
      <c r="DBM98" s="78"/>
      <c r="DBN98" s="78"/>
      <c r="DBO98" s="78"/>
      <c r="DBP98" s="78"/>
      <c r="DBQ98" s="78"/>
      <c r="DBR98" s="78"/>
      <c r="DBS98" s="78"/>
      <c r="DBT98" s="78"/>
      <c r="DBU98" s="78"/>
      <c r="DBV98" s="78"/>
      <c r="DBW98" s="78"/>
      <c r="DBX98" s="78"/>
      <c r="DBY98" s="78"/>
      <c r="DBZ98" s="78"/>
      <c r="DCA98" s="78"/>
      <c r="DCB98" s="78"/>
      <c r="DCC98" s="78"/>
      <c r="DCD98" s="78"/>
      <c r="DCE98" s="78"/>
      <c r="DCF98" s="78"/>
      <c r="DCG98" s="78"/>
      <c r="DCH98" s="78"/>
      <c r="DCI98" s="78"/>
      <c r="DCJ98" s="78"/>
      <c r="DCK98" s="78"/>
      <c r="DCL98" s="78"/>
      <c r="DCM98" s="78"/>
      <c r="DCN98" s="78"/>
      <c r="DCO98" s="78"/>
      <c r="DCP98" s="78"/>
      <c r="DCQ98" s="78"/>
      <c r="DCR98" s="78"/>
      <c r="DCS98" s="78"/>
      <c r="DCT98" s="78"/>
      <c r="DCU98" s="78"/>
      <c r="DCV98" s="78"/>
      <c r="DCW98" s="78"/>
      <c r="DCX98" s="78"/>
      <c r="DCY98" s="78"/>
      <c r="DCZ98" s="78"/>
      <c r="DDA98" s="78"/>
      <c r="DDB98" s="78"/>
      <c r="DDC98" s="78"/>
      <c r="DDD98" s="78"/>
      <c r="DDE98" s="78"/>
      <c r="DDF98" s="78"/>
      <c r="DDG98" s="78"/>
      <c r="DDH98" s="78"/>
      <c r="DDI98" s="78"/>
      <c r="DDJ98" s="78"/>
      <c r="DDK98" s="78"/>
      <c r="DDL98" s="78"/>
      <c r="DDM98" s="78"/>
      <c r="DDN98" s="78"/>
      <c r="DDO98" s="78"/>
      <c r="DDP98" s="78"/>
      <c r="DDQ98" s="78"/>
      <c r="DDR98" s="78"/>
      <c r="DDS98" s="78"/>
      <c r="DDT98" s="78"/>
      <c r="DDU98" s="78"/>
      <c r="DDV98" s="78"/>
      <c r="DDW98" s="78"/>
      <c r="DDX98" s="78"/>
      <c r="DDY98" s="78"/>
      <c r="DDZ98" s="78"/>
      <c r="DEA98" s="78"/>
      <c r="DEB98" s="78"/>
      <c r="DEC98" s="78"/>
      <c r="DED98" s="78"/>
      <c r="DEE98" s="78"/>
      <c r="DEF98" s="78"/>
      <c r="DEG98" s="78"/>
      <c r="DEH98" s="78"/>
      <c r="DEI98" s="78"/>
      <c r="DEJ98" s="78"/>
      <c r="DEK98" s="78"/>
      <c r="DEL98" s="78"/>
      <c r="DEM98" s="78"/>
      <c r="DEN98" s="78"/>
      <c r="DEO98" s="78"/>
      <c r="DEP98" s="78"/>
      <c r="DEQ98" s="78"/>
      <c r="DER98" s="78"/>
      <c r="DES98" s="78"/>
      <c r="DET98" s="78"/>
      <c r="DEU98" s="78"/>
      <c r="DEV98" s="78"/>
      <c r="DEW98" s="78"/>
      <c r="DEX98" s="78"/>
      <c r="DEY98" s="78"/>
      <c r="DEZ98" s="78"/>
      <c r="DFA98" s="78"/>
      <c r="DFB98" s="78"/>
      <c r="DFC98" s="78"/>
      <c r="DFD98" s="78"/>
      <c r="DFE98" s="78"/>
      <c r="DFF98" s="78"/>
      <c r="DFG98" s="78"/>
      <c r="DFH98" s="78"/>
      <c r="DFI98" s="78"/>
      <c r="DFJ98" s="78"/>
      <c r="DFK98" s="78"/>
      <c r="DFL98" s="78"/>
      <c r="DFM98" s="78"/>
      <c r="DFN98" s="78"/>
      <c r="DFO98" s="78"/>
      <c r="DFP98" s="78"/>
      <c r="DFQ98" s="78"/>
      <c r="DFR98" s="78"/>
      <c r="DFS98" s="78"/>
      <c r="DFT98" s="78"/>
      <c r="DFU98" s="78"/>
      <c r="DFV98" s="78"/>
      <c r="DFW98" s="78"/>
      <c r="DFX98" s="78"/>
      <c r="DFY98" s="78"/>
      <c r="DFZ98" s="78"/>
      <c r="DGA98" s="78"/>
      <c r="DGB98" s="78"/>
      <c r="DGC98" s="78"/>
      <c r="DGD98" s="78"/>
      <c r="DGE98" s="78"/>
      <c r="DGF98" s="78"/>
      <c r="DGG98" s="78"/>
      <c r="DGH98" s="78"/>
      <c r="DGI98" s="78"/>
      <c r="DGJ98" s="78"/>
      <c r="DGK98" s="78"/>
      <c r="DGL98" s="78"/>
      <c r="DGM98" s="78"/>
      <c r="DGN98" s="78"/>
      <c r="DGO98" s="78"/>
      <c r="DGP98" s="78"/>
      <c r="DGQ98" s="78"/>
      <c r="DGR98" s="78"/>
      <c r="DGS98" s="78"/>
      <c r="DGT98" s="78"/>
      <c r="DGU98" s="78"/>
      <c r="DGV98" s="78"/>
      <c r="DGW98" s="78"/>
      <c r="DGX98" s="78"/>
      <c r="DGY98" s="78"/>
      <c r="DGZ98" s="78"/>
      <c r="DHA98" s="78"/>
      <c r="DHB98" s="78"/>
      <c r="DHC98" s="78"/>
      <c r="DHD98" s="78"/>
      <c r="DHE98" s="78"/>
      <c r="DHF98" s="78"/>
      <c r="DHG98" s="78"/>
      <c r="DHH98" s="78"/>
      <c r="DHI98" s="78"/>
      <c r="DHJ98" s="78"/>
      <c r="DHK98" s="78"/>
      <c r="DHL98" s="78"/>
      <c r="DHM98" s="78"/>
      <c r="DHN98" s="78"/>
      <c r="DHO98" s="78"/>
      <c r="DHP98" s="78"/>
      <c r="DHQ98" s="78"/>
      <c r="DHR98" s="78"/>
      <c r="DHS98" s="78"/>
      <c r="DHT98" s="78"/>
      <c r="DHU98" s="78"/>
      <c r="DHV98" s="78"/>
      <c r="DHW98" s="78"/>
      <c r="DHX98" s="78"/>
      <c r="DHY98" s="78"/>
      <c r="DHZ98" s="78"/>
      <c r="DIA98" s="78"/>
      <c r="DIB98" s="78"/>
      <c r="DIC98" s="78"/>
      <c r="DID98" s="78"/>
      <c r="DIE98" s="78"/>
      <c r="DIF98" s="78"/>
      <c r="DIG98" s="78"/>
      <c r="DIH98" s="78"/>
      <c r="DII98" s="78"/>
      <c r="DIJ98" s="78"/>
      <c r="DIK98" s="78"/>
      <c r="DIL98" s="78"/>
      <c r="DIM98" s="78"/>
      <c r="DIN98" s="78"/>
      <c r="DIO98" s="78"/>
      <c r="DIP98" s="78"/>
      <c r="DIQ98" s="78"/>
      <c r="DIR98" s="78"/>
      <c r="DIS98" s="78"/>
      <c r="DIT98" s="78"/>
      <c r="DIU98" s="78"/>
      <c r="DIV98" s="78"/>
      <c r="DIW98" s="78"/>
      <c r="DIX98" s="78"/>
      <c r="DIY98" s="78"/>
      <c r="DIZ98" s="78"/>
      <c r="DJA98" s="78"/>
      <c r="DJB98" s="78"/>
      <c r="DJC98" s="78"/>
      <c r="DJD98" s="78"/>
      <c r="DJE98" s="78"/>
      <c r="DJF98" s="78"/>
      <c r="DJG98" s="78"/>
      <c r="DJH98" s="78"/>
      <c r="DJI98" s="78"/>
      <c r="DJJ98" s="78"/>
      <c r="DJK98" s="78"/>
      <c r="DJL98" s="78"/>
      <c r="DJM98" s="78"/>
      <c r="DJN98" s="78"/>
      <c r="DJO98" s="78"/>
      <c r="DJP98" s="78"/>
      <c r="DJQ98" s="78"/>
      <c r="DJR98" s="78"/>
      <c r="DJS98" s="78"/>
      <c r="DJT98" s="78"/>
      <c r="DJU98" s="78"/>
      <c r="DJV98" s="78"/>
      <c r="DJW98" s="78"/>
      <c r="DJX98" s="78"/>
      <c r="DJY98" s="78"/>
      <c r="DJZ98" s="78"/>
      <c r="DKA98" s="78"/>
      <c r="DKB98" s="78"/>
      <c r="DKC98" s="78"/>
      <c r="DKD98" s="78"/>
      <c r="DKE98" s="78"/>
      <c r="DKF98" s="78"/>
      <c r="DKG98" s="78"/>
      <c r="DKH98" s="78"/>
      <c r="DKI98" s="78"/>
      <c r="DKJ98" s="78"/>
      <c r="DKK98" s="78"/>
      <c r="DKL98" s="78"/>
      <c r="DKM98" s="78"/>
      <c r="DKN98" s="78"/>
      <c r="DKO98" s="78"/>
      <c r="DKP98" s="78"/>
      <c r="DKQ98" s="78"/>
      <c r="DKR98" s="78"/>
      <c r="DKS98" s="78"/>
      <c r="DKT98" s="78"/>
      <c r="DKU98" s="78"/>
      <c r="DKV98" s="78"/>
      <c r="DKW98" s="78"/>
      <c r="DKX98" s="78"/>
      <c r="DKY98" s="78"/>
      <c r="DKZ98" s="78"/>
      <c r="DLA98" s="78"/>
      <c r="DLB98" s="78"/>
      <c r="DLC98" s="78"/>
      <c r="DLD98" s="78"/>
      <c r="DLE98" s="78"/>
      <c r="DLF98" s="78"/>
      <c r="DLG98" s="78"/>
      <c r="DLH98" s="78"/>
      <c r="DLI98" s="78"/>
      <c r="DLJ98" s="78"/>
      <c r="DLK98" s="78"/>
      <c r="DLL98" s="78"/>
      <c r="DLM98" s="78"/>
      <c r="DLN98" s="78"/>
      <c r="DLO98" s="78"/>
      <c r="DLP98" s="78"/>
      <c r="DLQ98" s="78"/>
      <c r="DLR98" s="78"/>
      <c r="DLS98" s="78"/>
      <c r="DLT98" s="78"/>
      <c r="DLU98" s="78"/>
      <c r="DLV98" s="78"/>
      <c r="DLW98" s="78"/>
      <c r="DLX98" s="78"/>
      <c r="DLY98" s="78"/>
      <c r="DLZ98" s="78"/>
      <c r="DMA98" s="78"/>
      <c r="DMB98" s="78"/>
      <c r="DMC98" s="78"/>
      <c r="DMD98" s="78"/>
      <c r="DME98" s="78"/>
      <c r="DMF98" s="78"/>
      <c r="DMG98" s="78"/>
      <c r="DMH98" s="78"/>
      <c r="DMI98" s="78"/>
      <c r="DMJ98" s="78"/>
      <c r="DMK98" s="78"/>
      <c r="DML98" s="78"/>
      <c r="DMM98" s="78"/>
      <c r="DMN98" s="78"/>
      <c r="DMO98" s="78"/>
      <c r="DMP98" s="78"/>
      <c r="DMQ98" s="78"/>
      <c r="DMR98" s="78"/>
      <c r="DMS98" s="78"/>
      <c r="DMT98" s="78"/>
      <c r="DMU98" s="78"/>
      <c r="DMV98" s="78"/>
      <c r="DMW98" s="78"/>
      <c r="DMX98" s="78"/>
      <c r="DMY98" s="78"/>
      <c r="DMZ98" s="78"/>
      <c r="DNA98" s="78"/>
      <c r="DNB98" s="78"/>
      <c r="DNC98" s="78"/>
      <c r="DND98" s="78"/>
      <c r="DNE98" s="78"/>
      <c r="DNF98" s="78"/>
      <c r="DNG98" s="78"/>
      <c r="DNH98" s="78"/>
      <c r="DNI98" s="78"/>
      <c r="DNJ98" s="78"/>
      <c r="DNK98" s="78"/>
      <c r="DNL98" s="78"/>
      <c r="DNM98" s="78"/>
      <c r="DNN98" s="78"/>
      <c r="DNO98" s="78"/>
      <c r="DNP98" s="78"/>
      <c r="DNQ98" s="78"/>
      <c r="DNR98" s="78"/>
      <c r="DNS98" s="78"/>
      <c r="DNT98" s="78"/>
      <c r="DNU98" s="78"/>
      <c r="DNV98" s="78"/>
      <c r="DNW98" s="78"/>
      <c r="DNX98" s="78"/>
      <c r="DNY98" s="78"/>
      <c r="DNZ98" s="78"/>
      <c r="DOA98" s="78"/>
      <c r="DOB98" s="78"/>
      <c r="DOC98" s="78"/>
      <c r="DOD98" s="78"/>
      <c r="DOE98" s="78"/>
      <c r="DOF98" s="78"/>
      <c r="DOG98" s="78"/>
      <c r="DOH98" s="78"/>
      <c r="DOI98" s="78"/>
      <c r="DOJ98" s="78"/>
      <c r="DOK98" s="78"/>
      <c r="DOL98" s="78"/>
      <c r="DOM98" s="78"/>
      <c r="DON98" s="78"/>
      <c r="DOO98" s="78"/>
      <c r="DOP98" s="78"/>
      <c r="DOQ98" s="78"/>
      <c r="DOR98" s="78"/>
      <c r="DOS98" s="78"/>
      <c r="DOT98" s="78"/>
      <c r="DOU98" s="78"/>
      <c r="DOV98" s="78"/>
      <c r="DOW98" s="78"/>
      <c r="DOX98" s="78"/>
      <c r="DOY98" s="78"/>
      <c r="DOZ98" s="78"/>
      <c r="DPA98" s="78"/>
      <c r="DPB98" s="78"/>
      <c r="DPC98" s="78"/>
      <c r="DPD98" s="78"/>
      <c r="DPE98" s="78"/>
      <c r="DPF98" s="78"/>
      <c r="DPG98" s="78"/>
      <c r="DPH98" s="78"/>
      <c r="DPI98" s="78"/>
      <c r="DPJ98" s="78"/>
      <c r="DPK98" s="78"/>
      <c r="DPL98" s="78"/>
      <c r="DPM98" s="78"/>
      <c r="DPN98" s="78"/>
      <c r="DPO98" s="78"/>
      <c r="DPP98" s="78"/>
      <c r="DPQ98" s="78"/>
      <c r="DPR98" s="78"/>
      <c r="DPS98" s="78"/>
      <c r="DPT98" s="78"/>
      <c r="DPU98" s="78"/>
      <c r="DPV98" s="78"/>
      <c r="DPW98" s="78"/>
      <c r="DPX98" s="78"/>
      <c r="DPY98" s="78"/>
      <c r="DPZ98" s="78"/>
      <c r="DQA98" s="78"/>
      <c r="DQB98" s="78"/>
      <c r="DQC98" s="78"/>
      <c r="DQD98" s="78"/>
      <c r="DQE98" s="78"/>
      <c r="DQF98" s="78"/>
      <c r="DQG98" s="78"/>
      <c r="DQH98" s="78"/>
      <c r="DQI98" s="78"/>
      <c r="DQJ98" s="78"/>
      <c r="DQK98" s="78"/>
      <c r="DQL98" s="78"/>
      <c r="DQM98" s="78"/>
      <c r="DQN98" s="78"/>
      <c r="DQO98" s="78"/>
      <c r="DQP98" s="78"/>
      <c r="DQQ98" s="78"/>
      <c r="DQR98" s="78"/>
      <c r="DQS98" s="78"/>
      <c r="DQT98" s="78"/>
      <c r="DQU98" s="78"/>
      <c r="DQV98" s="78"/>
      <c r="DQW98" s="78"/>
      <c r="DQX98" s="78"/>
      <c r="DQY98" s="78"/>
      <c r="DQZ98" s="78"/>
      <c r="DRA98" s="78"/>
      <c r="DRB98" s="78"/>
      <c r="DRC98" s="78"/>
      <c r="DRD98" s="78"/>
      <c r="DRE98" s="78"/>
      <c r="DRF98" s="78"/>
      <c r="DRG98" s="78"/>
      <c r="DRH98" s="78"/>
      <c r="DRI98" s="78"/>
      <c r="DRJ98" s="78"/>
      <c r="DRK98" s="78"/>
      <c r="DRL98" s="78"/>
      <c r="DRM98" s="78"/>
      <c r="DRN98" s="78"/>
      <c r="DRO98" s="78"/>
      <c r="DRP98" s="78"/>
      <c r="DRQ98" s="78"/>
      <c r="DRR98" s="78"/>
      <c r="DRS98" s="78"/>
      <c r="DRT98" s="78"/>
      <c r="DRU98" s="78"/>
      <c r="DRV98" s="78"/>
      <c r="DRW98" s="78"/>
      <c r="DRX98" s="78"/>
      <c r="DRY98" s="78"/>
      <c r="DRZ98" s="78"/>
      <c r="DSA98" s="78"/>
      <c r="DSB98" s="78"/>
      <c r="DSC98" s="78"/>
      <c r="DSD98" s="78"/>
      <c r="DSE98" s="78"/>
      <c r="DSF98" s="78"/>
      <c r="DSG98" s="78"/>
      <c r="DSH98" s="78"/>
      <c r="DSI98" s="78"/>
      <c r="DSJ98" s="78"/>
      <c r="DSK98" s="78"/>
      <c r="DSL98" s="78"/>
      <c r="DSM98" s="78"/>
      <c r="DSN98" s="78"/>
      <c r="DSO98" s="78"/>
      <c r="DSP98" s="78"/>
      <c r="DSQ98" s="78"/>
      <c r="DSR98" s="78"/>
      <c r="DSS98" s="78"/>
      <c r="DST98" s="78"/>
      <c r="DSU98" s="78"/>
      <c r="DSV98" s="78"/>
      <c r="DSW98" s="78"/>
      <c r="DSX98" s="78"/>
      <c r="DSY98" s="78"/>
      <c r="DSZ98" s="78"/>
      <c r="DTA98" s="78"/>
      <c r="DTB98" s="78"/>
      <c r="DTC98" s="78"/>
      <c r="DTD98" s="78"/>
      <c r="DTE98" s="78"/>
      <c r="DTF98" s="78"/>
      <c r="DTG98" s="78"/>
      <c r="DTH98" s="78"/>
      <c r="DTI98" s="78"/>
      <c r="DTJ98" s="78"/>
      <c r="DTK98" s="78"/>
      <c r="DTL98" s="78"/>
      <c r="DTM98" s="78"/>
      <c r="DTN98" s="78"/>
      <c r="DTO98" s="78"/>
      <c r="DTP98" s="78"/>
      <c r="DTQ98" s="78"/>
      <c r="DTR98" s="78"/>
      <c r="DTS98" s="78"/>
      <c r="DTT98" s="78"/>
      <c r="DTU98" s="78"/>
      <c r="DTV98" s="78"/>
      <c r="DTW98" s="78"/>
      <c r="DTX98" s="78"/>
      <c r="DTY98" s="78"/>
      <c r="DTZ98" s="78"/>
      <c r="DUA98" s="78"/>
      <c r="DUB98" s="78"/>
      <c r="DUC98" s="78"/>
      <c r="DUD98" s="78"/>
      <c r="DUE98" s="78"/>
      <c r="DUF98" s="78"/>
      <c r="DUG98" s="78"/>
      <c r="DUH98" s="78"/>
      <c r="DUI98" s="78"/>
      <c r="DUJ98" s="78"/>
      <c r="DUK98" s="78"/>
      <c r="DUL98" s="78"/>
      <c r="DUM98" s="78"/>
      <c r="DUN98" s="78"/>
      <c r="DUO98" s="78"/>
      <c r="DUP98" s="78"/>
      <c r="DUQ98" s="78"/>
      <c r="DUR98" s="78"/>
      <c r="DUS98" s="78"/>
      <c r="DUT98" s="78"/>
      <c r="DUU98" s="78"/>
      <c r="DUV98" s="78"/>
      <c r="DUW98" s="78"/>
      <c r="DUX98" s="78"/>
      <c r="DUY98" s="78"/>
      <c r="DUZ98" s="78"/>
      <c r="DVA98" s="78"/>
      <c r="DVB98" s="78"/>
      <c r="DVC98" s="78"/>
      <c r="DVD98" s="78"/>
      <c r="DVE98" s="78"/>
      <c r="DVF98" s="78"/>
      <c r="DVG98" s="78"/>
      <c r="DVH98" s="78"/>
      <c r="DVI98" s="78"/>
      <c r="DVJ98" s="78"/>
      <c r="DVK98" s="78"/>
      <c r="DVL98" s="78"/>
      <c r="DVM98" s="78"/>
      <c r="DVN98" s="78"/>
      <c r="DVO98" s="78"/>
      <c r="DVP98" s="78"/>
      <c r="DVQ98" s="78"/>
      <c r="DVR98" s="78"/>
      <c r="DVS98" s="78"/>
      <c r="DVT98" s="78"/>
      <c r="DVU98" s="78"/>
      <c r="DVV98" s="78"/>
      <c r="DVW98" s="78"/>
      <c r="DVX98" s="78"/>
      <c r="DVY98" s="78"/>
      <c r="DVZ98" s="78"/>
      <c r="DWA98" s="78"/>
      <c r="DWB98" s="78"/>
      <c r="DWC98" s="78"/>
      <c r="DWD98" s="78"/>
      <c r="DWE98" s="78"/>
      <c r="DWF98" s="78"/>
      <c r="DWG98" s="78"/>
      <c r="DWH98" s="78"/>
      <c r="DWI98" s="78"/>
      <c r="DWJ98" s="78"/>
      <c r="DWK98" s="78"/>
      <c r="DWL98" s="78"/>
      <c r="DWM98" s="78"/>
      <c r="DWN98" s="78"/>
      <c r="DWO98" s="78"/>
      <c r="DWP98" s="78"/>
      <c r="DWQ98" s="78"/>
      <c r="DWR98" s="78"/>
      <c r="DWS98" s="78"/>
      <c r="DWT98" s="78"/>
      <c r="DWU98" s="78"/>
      <c r="DWV98" s="78"/>
      <c r="DWW98" s="78"/>
      <c r="DWX98" s="78"/>
      <c r="DWY98" s="78"/>
      <c r="DWZ98" s="78"/>
      <c r="DXA98" s="78"/>
      <c r="DXB98" s="78"/>
      <c r="DXC98" s="78"/>
      <c r="DXD98" s="78"/>
      <c r="DXE98" s="78"/>
      <c r="DXF98" s="78"/>
      <c r="DXG98" s="78"/>
      <c r="DXH98" s="78"/>
      <c r="DXI98" s="78"/>
      <c r="DXJ98" s="78"/>
      <c r="DXK98" s="78"/>
      <c r="DXL98" s="78"/>
      <c r="DXM98" s="78"/>
      <c r="DXN98" s="78"/>
      <c r="DXO98" s="78"/>
      <c r="DXP98" s="78"/>
      <c r="DXQ98" s="78"/>
      <c r="DXR98" s="78"/>
      <c r="DXS98" s="78"/>
      <c r="DXT98" s="78"/>
      <c r="DXU98" s="78"/>
      <c r="DXV98" s="78"/>
      <c r="DXW98" s="78"/>
      <c r="DXX98" s="78"/>
      <c r="DXY98" s="78"/>
      <c r="DXZ98" s="78"/>
      <c r="DYA98" s="78"/>
      <c r="DYB98" s="78"/>
      <c r="DYC98" s="78"/>
      <c r="DYD98" s="78"/>
      <c r="DYE98" s="78"/>
      <c r="DYF98" s="78"/>
      <c r="DYG98" s="78"/>
      <c r="DYH98" s="78"/>
      <c r="DYI98" s="78"/>
      <c r="DYJ98" s="78"/>
      <c r="DYK98" s="78"/>
      <c r="DYL98" s="78"/>
      <c r="DYM98" s="78"/>
      <c r="DYN98" s="78"/>
      <c r="DYO98" s="78"/>
      <c r="DYP98" s="78"/>
      <c r="DYQ98" s="78"/>
      <c r="DYR98" s="78"/>
      <c r="DYS98" s="78"/>
      <c r="DYT98" s="78"/>
      <c r="DYU98" s="78"/>
      <c r="DYV98" s="78"/>
      <c r="DYW98" s="78"/>
      <c r="DYX98" s="78"/>
      <c r="DYY98" s="78"/>
      <c r="DYZ98" s="78"/>
      <c r="DZA98" s="78"/>
      <c r="DZB98" s="78"/>
      <c r="DZC98" s="78"/>
      <c r="DZD98" s="78"/>
      <c r="DZE98" s="78"/>
      <c r="DZF98" s="78"/>
      <c r="DZG98" s="78"/>
      <c r="DZH98" s="78"/>
      <c r="DZI98" s="78"/>
      <c r="DZJ98" s="78"/>
      <c r="DZK98" s="78"/>
      <c r="DZL98" s="78"/>
      <c r="DZM98" s="78"/>
      <c r="DZN98" s="78"/>
      <c r="DZO98" s="78"/>
      <c r="DZP98" s="78"/>
      <c r="DZQ98" s="78"/>
      <c r="DZR98" s="78"/>
      <c r="DZS98" s="78"/>
      <c r="DZT98" s="78"/>
      <c r="DZU98" s="78"/>
      <c r="DZV98" s="78"/>
      <c r="DZW98" s="78"/>
      <c r="DZX98" s="78"/>
      <c r="DZY98" s="78"/>
      <c r="DZZ98" s="78"/>
      <c r="EAA98" s="78"/>
      <c r="EAB98" s="78"/>
      <c r="EAC98" s="78"/>
      <c r="EAD98" s="78"/>
      <c r="EAE98" s="78"/>
      <c r="EAF98" s="78"/>
      <c r="EAG98" s="78"/>
      <c r="EAH98" s="78"/>
      <c r="EAI98" s="78"/>
      <c r="EAJ98" s="78"/>
      <c r="EAK98" s="78"/>
      <c r="EAL98" s="78"/>
      <c r="EAM98" s="78"/>
      <c r="EAN98" s="78"/>
      <c r="EAO98" s="78"/>
      <c r="EAP98" s="78"/>
      <c r="EAQ98" s="78"/>
      <c r="EAR98" s="78"/>
      <c r="EAS98" s="78"/>
      <c r="EAT98" s="78"/>
      <c r="EAU98" s="78"/>
      <c r="EAV98" s="78"/>
      <c r="EAW98" s="78"/>
      <c r="EAX98" s="78"/>
      <c r="EAY98" s="78"/>
      <c r="EAZ98" s="78"/>
      <c r="EBA98" s="78"/>
      <c r="EBB98" s="78"/>
      <c r="EBC98" s="78"/>
      <c r="EBD98" s="78"/>
      <c r="EBE98" s="78"/>
      <c r="EBF98" s="78"/>
      <c r="EBG98" s="78"/>
      <c r="EBH98" s="78"/>
      <c r="EBI98" s="78"/>
      <c r="EBJ98" s="78"/>
      <c r="EBK98" s="78"/>
      <c r="EBL98" s="78"/>
      <c r="EBM98" s="78"/>
      <c r="EBN98" s="78"/>
      <c r="EBO98" s="78"/>
      <c r="EBP98" s="78"/>
      <c r="EBQ98" s="78"/>
      <c r="EBR98" s="78"/>
      <c r="EBS98" s="78"/>
      <c r="EBT98" s="78"/>
      <c r="EBU98" s="78"/>
      <c r="EBV98" s="78"/>
      <c r="EBW98" s="78"/>
      <c r="EBX98" s="78"/>
      <c r="EBY98" s="78"/>
      <c r="EBZ98" s="78"/>
      <c r="ECA98" s="78"/>
      <c r="ECB98" s="78"/>
      <c r="ECC98" s="78"/>
      <c r="ECD98" s="78"/>
      <c r="ECE98" s="78"/>
      <c r="ECF98" s="78"/>
      <c r="ECG98" s="78"/>
      <c r="ECH98" s="78"/>
      <c r="ECI98" s="78"/>
      <c r="ECJ98" s="78"/>
      <c r="ECK98" s="78"/>
      <c r="ECL98" s="78"/>
      <c r="ECM98" s="78"/>
      <c r="ECN98" s="78"/>
      <c r="ECO98" s="78"/>
      <c r="ECP98" s="78"/>
      <c r="ECQ98" s="78"/>
      <c r="ECR98" s="78"/>
      <c r="ECS98" s="78"/>
      <c r="ECT98" s="78"/>
      <c r="ECU98" s="78"/>
      <c r="ECV98" s="78"/>
      <c r="ECW98" s="78"/>
      <c r="ECX98" s="78"/>
      <c r="ECY98" s="78"/>
      <c r="ECZ98" s="78"/>
      <c r="EDA98" s="78"/>
      <c r="EDB98" s="78"/>
      <c r="EDC98" s="78"/>
      <c r="EDD98" s="78"/>
      <c r="EDE98" s="78"/>
      <c r="EDF98" s="78"/>
      <c r="EDG98" s="78"/>
      <c r="EDH98" s="78"/>
      <c r="EDI98" s="78"/>
      <c r="EDJ98" s="78"/>
      <c r="EDK98" s="78"/>
      <c r="EDL98" s="78"/>
      <c r="EDM98" s="78"/>
      <c r="EDN98" s="78"/>
      <c r="EDO98" s="78"/>
      <c r="EDP98" s="78"/>
      <c r="EDQ98" s="78"/>
      <c r="EDR98" s="78"/>
      <c r="EDS98" s="78"/>
      <c r="EDT98" s="78"/>
      <c r="EDU98" s="78"/>
      <c r="EDV98" s="78"/>
      <c r="EDW98" s="78"/>
      <c r="EDX98" s="78"/>
      <c r="EDY98" s="78"/>
      <c r="EDZ98" s="78"/>
      <c r="EEA98" s="78"/>
      <c r="EEB98" s="78"/>
      <c r="EEC98" s="78"/>
      <c r="EED98" s="78"/>
      <c r="EEE98" s="78"/>
      <c r="EEF98" s="78"/>
      <c r="EEG98" s="78"/>
      <c r="EEH98" s="78"/>
      <c r="EEI98" s="78"/>
      <c r="EEJ98" s="78"/>
      <c r="EEK98" s="78"/>
      <c r="EEL98" s="78"/>
      <c r="EEM98" s="78"/>
      <c r="EEN98" s="78"/>
      <c r="EEO98" s="78"/>
      <c r="EEP98" s="78"/>
      <c r="EEQ98" s="78"/>
      <c r="EER98" s="78"/>
      <c r="EES98" s="78"/>
      <c r="EET98" s="78"/>
      <c r="EEU98" s="78"/>
      <c r="EEV98" s="78"/>
      <c r="EEW98" s="78"/>
      <c r="EEX98" s="78"/>
      <c r="EEY98" s="78"/>
      <c r="EEZ98" s="78"/>
      <c r="EFA98" s="78"/>
      <c r="EFB98" s="78"/>
      <c r="EFC98" s="78"/>
      <c r="EFD98" s="78"/>
      <c r="EFE98" s="78"/>
      <c r="EFF98" s="78"/>
      <c r="EFG98" s="78"/>
      <c r="EFH98" s="78"/>
      <c r="EFI98" s="78"/>
      <c r="EFJ98" s="78"/>
      <c r="EFK98" s="78"/>
      <c r="EFL98" s="78"/>
      <c r="EFM98" s="78"/>
      <c r="EFN98" s="78"/>
      <c r="EFO98" s="78"/>
      <c r="EFP98" s="78"/>
      <c r="EFQ98" s="78"/>
      <c r="EFR98" s="78"/>
      <c r="EFS98" s="78"/>
      <c r="EFT98" s="78"/>
      <c r="EFU98" s="78"/>
      <c r="EFV98" s="78"/>
      <c r="EFW98" s="78"/>
      <c r="EFX98" s="78"/>
      <c r="EFY98" s="78"/>
      <c r="EFZ98" s="78"/>
      <c r="EGA98" s="78"/>
      <c r="EGB98" s="78"/>
      <c r="EGC98" s="78"/>
      <c r="EGD98" s="78"/>
      <c r="EGE98" s="78"/>
      <c r="EGF98" s="78"/>
      <c r="EGG98" s="78"/>
      <c r="EGH98" s="78"/>
      <c r="EGI98" s="78"/>
      <c r="EGJ98" s="78"/>
      <c r="EGK98" s="78"/>
      <c r="EGL98" s="78"/>
      <c r="EGM98" s="78"/>
      <c r="EGN98" s="78"/>
      <c r="EGO98" s="78"/>
      <c r="EGP98" s="78"/>
      <c r="EGQ98" s="78"/>
      <c r="EGR98" s="78"/>
      <c r="EGS98" s="78"/>
      <c r="EGT98" s="78"/>
      <c r="EGU98" s="78"/>
      <c r="EGV98" s="78"/>
      <c r="EGW98" s="78"/>
      <c r="EGX98" s="78"/>
      <c r="EGY98" s="78"/>
      <c r="EGZ98" s="78"/>
      <c r="EHA98" s="78"/>
      <c r="EHB98" s="78"/>
      <c r="EHC98" s="78"/>
      <c r="EHD98" s="78"/>
      <c r="EHE98" s="78"/>
      <c r="EHF98" s="78"/>
      <c r="EHG98" s="78"/>
      <c r="EHH98" s="78"/>
      <c r="EHI98" s="78"/>
      <c r="EHJ98" s="78"/>
      <c r="EHK98" s="78"/>
      <c r="EHL98" s="78"/>
      <c r="EHM98" s="78"/>
      <c r="EHN98" s="78"/>
      <c r="EHO98" s="78"/>
      <c r="EHP98" s="78"/>
      <c r="EHQ98" s="78"/>
      <c r="EHR98" s="78"/>
      <c r="EHS98" s="78"/>
      <c r="EHT98" s="78"/>
      <c r="EHU98" s="78"/>
      <c r="EHV98" s="78"/>
      <c r="EHW98" s="78"/>
      <c r="EHX98" s="78"/>
      <c r="EHY98" s="78"/>
      <c r="EHZ98" s="78"/>
      <c r="EIA98" s="78"/>
      <c r="EIB98" s="78"/>
      <c r="EIC98" s="78"/>
      <c r="EID98" s="78"/>
      <c r="EIE98" s="78"/>
      <c r="EIF98" s="78"/>
      <c r="EIG98" s="78"/>
      <c r="EIH98" s="78"/>
      <c r="EII98" s="78"/>
      <c r="EIJ98" s="78"/>
      <c r="EIK98" s="78"/>
      <c r="EIL98" s="78"/>
      <c r="EIM98" s="78"/>
      <c r="EIN98" s="78"/>
      <c r="EIO98" s="78"/>
      <c r="EIP98" s="78"/>
      <c r="EIQ98" s="78"/>
      <c r="EIR98" s="78"/>
      <c r="EIS98" s="78"/>
      <c r="EIT98" s="78"/>
      <c r="EIU98" s="78"/>
      <c r="EIV98" s="78"/>
      <c r="EIW98" s="78"/>
      <c r="EIX98" s="78"/>
      <c r="EIY98" s="78"/>
      <c r="EIZ98" s="78"/>
      <c r="EJA98" s="78"/>
      <c r="EJB98" s="78"/>
      <c r="EJC98" s="78"/>
      <c r="EJD98" s="78"/>
      <c r="EJE98" s="78"/>
      <c r="EJF98" s="78"/>
      <c r="EJG98" s="78"/>
      <c r="EJH98" s="78"/>
      <c r="EJI98" s="78"/>
      <c r="EJJ98" s="78"/>
      <c r="EJK98" s="78"/>
      <c r="EJL98" s="78"/>
      <c r="EJM98" s="78"/>
      <c r="EJN98" s="78"/>
      <c r="EJO98" s="78"/>
      <c r="EJP98" s="78"/>
      <c r="EJQ98" s="78"/>
      <c r="EJR98" s="78"/>
      <c r="EJS98" s="78"/>
      <c r="EJT98" s="78"/>
      <c r="EJU98" s="78"/>
      <c r="EJV98" s="78"/>
      <c r="EJW98" s="78"/>
      <c r="EJX98" s="78"/>
      <c r="EJY98" s="78"/>
      <c r="EJZ98" s="78"/>
      <c r="EKA98" s="78"/>
      <c r="EKB98" s="78"/>
      <c r="EKC98" s="78"/>
      <c r="EKD98" s="78"/>
      <c r="EKE98" s="78"/>
      <c r="EKF98" s="78"/>
      <c r="EKG98" s="78"/>
      <c r="EKH98" s="78"/>
      <c r="EKI98" s="78"/>
      <c r="EKJ98" s="78"/>
      <c r="EKK98" s="78"/>
      <c r="EKL98" s="78"/>
      <c r="EKM98" s="78"/>
      <c r="EKN98" s="78"/>
      <c r="EKO98" s="78"/>
      <c r="EKP98" s="78"/>
      <c r="EKQ98" s="78"/>
      <c r="EKR98" s="78"/>
      <c r="EKS98" s="78"/>
      <c r="EKT98" s="78"/>
      <c r="EKU98" s="78"/>
      <c r="EKV98" s="78"/>
      <c r="EKW98" s="78"/>
      <c r="EKX98" s="78"/>
      <c r="EKY98" s="78"/>
      <c r="EKZ98" s="78"/>
      <c r="ELA98" s="78"/>
      <c r="ELB98" s="78"/>
      <c r="ELC98" s="78"/>
      <c r="ELD98" s="78"/>
      <c r="ELE98" s="78"/>
      <c r="ELF98" s="78"/>
      <c r="ELG98" s="78"/>
      <c r="ELH98" s="78"/>
      <c r="ELI98" s="78"/>
      <c r="ELJ98" s="78"/>
      <c r="ELK98" s="78"/>
      <c r="ELL98" s="78"/>
      <c r="ELM98" s="78"/>
      <c r="ELN98" s="78"/>
      <c r="ELO98" s="78"/>
      <c r="ELP98" s="78"/>
      <c r="ELQ98" s="78"/>
      <c r="ELR98" s="78"/>
      <c r="ELS98" s="78"/>
      <c r="ELT98" s="78"/>
      <c r="ELU98" s="78"/>
      <c r="ELV98" s="78"/>
      <c r="ELW98" s="78"/>
      <c r="ELX98" s="78"/>
      <c r="ELY98" s="78"/>
      <c r="ELZ98" s="78"/>
      <c r="EMA98" s="78"/>
      <c r="EMB98" s="78"/>
      <c r="EMC98" s="78"/>
      <c r="EMD98" s="78"/>
      <c r="EME98" s="78"/>
      <c r="EMF98" s="78"/>
      <c r="EMG98" s="78"/>
      <c r="EMH98" s="78"/>
      <c r="EMI98" s="78"/>
      <c r="EMJ98" s="78"/>
      <c r="EMK98" s="78"/>
      <c r="EML98" s="78"/>
      <c r="EMM98" s="78"/>
      <c r="EMN98" s="78"/>
      <c r="EMO98" s="78"/>
      <c r="EMP98" s="78"/>
      <c r="EMQ98" s="78"/>
      <c r="EMR98" s="78"/>
      <c r="EMS98" s="78"/>
      <c r="EMT98" s="78"/>
      <c r="EMU98" s="78"/>
      <c r="EMV98" s="78"/>
      <c r="EMW98" s="78"/>
      <c r="EMX98" s="78"/>
      <c r="EMY98" s="78"/>
      <c r="EMZ98" s="78"/>
      <c r="ENA98" s="78"/>
      <c r="ENB98" s="78"/>
      <c r="ENC98" s="78"/>
      <c r="END98" s="78"/>
      <c r="ENE98" s="78"/>
      <c r="ENF98" s="78"/>
      <c r="ENG98" s="78"/>
      <c r="ENH98" s="78"/>
      <c r="ENI98" s="78"/>
      <c r="ENJ98" s="78"/>
      <c r="ENK98" s="78"/>
      <c r="ENL98" s="78"/>
      <c r="ENM98" s="78"/>
      <c r="ENN98" s="78"/>
      <c r="ENO98" s="78"/>
      <c r="ENP98" s="78"/>
      <c r="ENQ98" s="78"/>
      <c r="ENR98" s="78"/>
      <c r="ENS98" s="78"/>
      <c r="ENT98" s="78"/>
      <c r="ENU98" s="78"/>
      <c r="ENV98" s="78"/>
      <c r="ENW98" s="78"/>
      <c r="ENX98" s="78"/>
      <c r="ENY98" s="78"/>
      <c r="ENZ98" s="78"/>
      <c r="EOA98" s="78"/>
      <c r="EOB98" s="78"/>
      <c r="EOC98" s="78"/>
      <c r="EOD98" s="78"/>
      <c r="EOE98" s="78"/>
      <c r="EOF98" s="78"/>
      <c r="EOG98" s="78"/>
      <c r="EOH98" s="78"/>
      <c r="EOI98" s="78"/>
      <c r="EOJ98" s="78"/>
      <c r="EOK98" s="78"/>
      <c r="EOL98" s="78"/>
      <c r="EOM98" s="78"/>
      <c r="EON98" s="78"/>
      <c r="EOO98" s="78"/>
      <c r="EOP98" s="78"/>
      <c r="EOQ98" s="78"/>
      <c r="EOR98" s="78"/>
      <c r="EOS98" s="78"/>
      <c r="EOT98" s="78"/>
      <c r="EOU98" s="78"/>
      <c r="EOV98" s="78"/>
      <c r="EOW98" s="78"/>
      <c r="EOX98" s="78"/>
      <c r="EOY98" s="78"/>
      <c r="EOZ98" s="78"/>
      <c r="EPA98" s="78"/>
      <c r="EPB98" s="78"/>
      <c r="EPC98" s="78"/>
      <c r="EPD98" s="78"/>
      <c r="EPE98" s="78"/>
      <c r="EPF98" s="78"/>
      <c r="EPG98" s="78"/>
      <c r="EPH98" s="78"/>
      <c r="EPI98" s="78"/>
      <c r="EPJ98" s="78"/>
      <c r="EPK98" s="78"/>
      <c r="EPL98" s="78"/>
      <c r="EPM98" s="78"/>
      <c r="EPN98" s="78"/>
      <c r="EPO98" s="78"/>
      <c r="EPP98" s="78"/>
      <c r="EPQ98" s="78"/>
      <c r="EPR98" s="78"/>
      <c r="EPS98" s="78"/>
      <c r="EPT98" s="78"/>
      <c r="EPU98" s="78"/>
      <c r="EPV98" s="78"/>
      <c r="EPW98" s="78"/>
      <c r="EPX98" s="78"/>
      <c r="EPY98" s="78"/>
      <c r="EPZ98" s="78"/>
      <c r="EQA98" s="78"/>
      <c r="EQB98" s="78"/>
      <c r="EQC98" s="78"/>
      <c r="EQD98" s="78"/>
      <c r="EQE98" s="78"/>
      <c r="EQF98" s="78"/>
      <c r="EQG98" s="78"/>
      <c r="EQH98" s="78"/>
      <c r="EQI98" s="78"/>
      <c r="EQJ98" s="78"/>
      <c r="EQK98" s="78"/>
      <c r="EQL98" s="78"/>
      <c r="EQM98" s="78"/>
      <c r="EQN98" s="78"/>
      <c r="EQO98" s="78"/>
      <c r="EQP98" s="78"/>
      <c r="EQQ98" s="78"/>
      <c r="EQR98" s="78"/>
      <c r="EQS98" s="78"/>
      <c r="EQT98" s="78"/>
      <c r="EQU98" s="78"/>
      <c r="EQV98" s="78"/>
      <c r="EQW98" s="78"/>
      <c r="EQX98" s="78"/>
      <c r="EQY98" s="78"/>
      <c r="EQZ98" s="78"/>
      <c r="ERA98" s="78"/>
      <c r="ERB98" s="78"/>
      <c r="ERC98" s="78"/>
      <c r="ERD98" s="78"/>
      <c r="ERE98" s="78"/>
      <c r="ERF98" s="78"/>
      <c r="ERG98" s="78"/>
      <c r="ERH98" s="78"/>
      <c r="ERI98" s="78"/>
      <c r="ERJ98" s="78"/>
      <c r="ERK98" s="78"/>
      <c r="ERL98" s="78"/>
      <c r="ERM98" s="78"/>
      <c r="ERN98" s="78"/>
      <c r="ERO98" s="78"/>
      <c r="ERP98" s="78"/>
      <c r="ERQ98" s="78"/>
      <c r="ERR98" s="78"/>
      <c r="ERS98" s="78"/>
      <c r="ERT98" s="78"/>
      <c r="ERU98" s="78"/>
      <c r="ERV98" s="78"/>
      <c r="ERW98" s="78"/>
      <c r="ERX98" s="78"/>
      <c r="ERY98" s="78"/>
      <c r="ERZ98" s="78"/>
      <c r="ESA98" s="78"/>
      <c r="ESB98" s="78"/>
      <c r="ESC98" s="78"/>
      <c r="ESD98" s="78"/>
      <c r="ESE98" s="78"/>
      <c r="ESF98" s="78"/>
      <c r="ESG98" s="78"/>
      <c r="ESH98" s="78"/>
      <c r="ESI98" s="78"/>
      <c r="ESJ98" s="78"/>
      <c r="ESK98" s="78"/>
      <c r="ESL98" s="78"/>
      <c r="ESM98" s="78"/>
      <c r="ESN98" s="78"/>
      <c r="ESO98" s="78"/>
      <c r="ESP98" s="78"/>
      <c r="ESQ98" s="78"/>
      <c r="ESR98" s="78"/>
      <c r="ESS98" s="78"/>
      <c r="EST98" s="78"/>
      <c r="ESU98" s="78"/>
      <c r="ESV98" s="78"/>
      <c r="ESW98" s="78"/>
      <c r="ESX98" s="78"/>
      <c r="ESY98" s="78"/>
      <c r="ESZ98" s="78"/>
      <c r="ETA98" s="78"/>
      <c r="ETB98" s="78"/>
      <c r="ETC98" s="78"/>
      <c r="ETD98" s="78"/>
      <c r="ETE98" s="78"/>
      <c r="ETF98" s="78"/>
      <c r="ETG98" s="78"/>
      <c r="ETH98" s="78"/>
      <c r="ETI98" s="78"/>
      <c r="ETJ98" s="78"/>
      <c r="ETK98" s="78"/>
      <c r="ETL98" s="78"/>
      <c r="ETM98" s="78"/>
      <c r="ETN98" s="78"/>
      <c r="ETO98" s="78"/>
      <c r="ETP98" s="78"/>
      <c r="ETQ98" s="78"/>
      <c r="ETR98" s="78"/>
      <c r="ETS98" s="78"/>
      <c r="ETT98" s="78"/>
      <c r="ETU98" s="78"/>
      <c r="ETV98" s="78"/>
      <c r="ETW98" s="78"/>
      <c r="ETX98" s="78"/>
      <c r="ETY98" s="78"/>
      <c r="ETZ98" s="78"/>
      <c r="EUA98" s="78"/>
      <c r="EUB98" s="78"/>
      <c r="EUC98" s="78"/>
      <c r="EUD98" s="78"/>
      <c r="EUE98" s="78"/>
      <c r="EUF98" s="78"/>
      <c r="EUG98" s="78"/>
      <c r="EUH98" s="78"/>
      <c r="EUI98" s="78"/>
      <c r="EUJ98" s="78"/>
      <c r="EUK98" s="78"/>
      <c r="EUL98" s="78"/>
      <c r="EUM98" s="78"/>
      <c r="EUN98" s="78"/>
      <c r="EUO98" s="78"/>
      <c r="EUP98" s="78"/>
      <c r="EUQ98" s="78"/>
      <c r="EUR98" s="78"/>
      <c r="EUS98" s="78"/>
      <c r="EUT98" s="78"/>
      <c r="EUU98" s="78"/>
      <c r="EUV98" s="78"/>
      <c r="EUW98" s="78"/>
      <c r="EUX98" s="78"/>
      <c r="EUY98" s="78"/>
      <c r="EUZ98" s="78"/>
      <c r="EVA98" s="78"/>
      <c r="EVB98" s="78"/>
      <c r="EVC98" s="78"/>
      <c r="EVD98" s="78"/>
      <c r="EVE98" s="78"/>
      <c r="EVF98" s="78"/>
      <c r="EVG98" s="78"/>
      <c r="EVH98" s="78"/>
      <c r="EVI98" s="78"/>
      <c r="EVJ98" s="78"/>
      <c r="EVK98" s="78"/>
      <c r="EVL98" s="78"/>
      <c r="EVM98" s="78"/>
      <c r="EVN98" s="78"/>
      <c r="EVO98" s="78"/>
      <c r="EVP98" s="78"/>
      <c r="EVQ98" s="78"/>
      <c r="EVR98" s="78"/>
      <c r="EVS98" s="78"/>
      <c r="EVT98" s="78"/>
      <c r="EVU98" s="78"/>
      <c r="EVV98" s="78"/>
      <c r="EVW98" s="78"/>
      <c r="EVX98" s="78"/>
      <c r="EVY98" s="78"/>
      <c r="EVZ98" s="78"/>
      <c r="EWA98" s="78"/>
      <c r="EWB98" s="78"/>
      <c r="EWC98" s="78"/>
      <c r="EWD98" s="78"/>
      <c r="EWE98" s="78"/>
      <c r="EWF98" s="78"/>
      <c r="EWG98" s="78"/>
      <c r="EWH98" s="78"/>
      <c r="EWI98" s="78"/>
      <c r="EWJ98" s="78"/>
      <c r="EWK98" s="78"/>
      <c r="EWL98" s="78"/>
      <c r="EWM98" s="78"/>
      <c r="EWN98" s="78"/>
      <c r="EWO98" s="78"/>
      <c r="EWP98" s="78"/>
      <c r="EWQ98" s="78"/>
      <c r="EWR98" s="78"/>
      <c r="EWS98" s="78"/>
      <c r="EWT98" s="78"/>
      <c r="EWU98" s="78"/>
      <c r="EWV98" s="78"/>
      <c r="EWW98" s="78"/>
      <c r="EWX98" s="78"/>
      <c r="EWY98" s="78"/>
      <c r="EWZ98" s="78"/>
      <c r="EXA98" s="78"/>
      <c r="EXB98" s="78"/>
      <c r="EXC98" s="78"/>
      <c r="EXD98" s="78"/>
      <c r="EXE98" s="78"/>
      <c r="EXF98" s="78"/>
      <c r="EXG98" s="78"/>
      <c r="EXH98" s="78"/>
      <c r="EXI98" s="78"/>
      <c r="EXJ98" s="78"/>
      <c r="EXK98" s="78"/>
      <c r="EXL98" s="78"/>
      <c r="EXM98" s="78"/>
      <c r="EXN98" s="78"/>
      <c r="EXO98" s="78"/>
      <c r="EXP98" s="78"/>
      <c r="EXQ98" s="78"/>
      <c r="EXR98" s="78"/>
      <c r="EXS98" s="78"/>
      <c r="EXT98" s="78"/>
      <c r="EXU98" s="78"/>
      <c r="EXV98" s="78"/>
      <c r="EXW98" s="78"/>
      <c r="EXX98" s="78"/>
      <c r="EXY98" s="78"/>
      <c r="EXZ98" s="78"/>
      <c r="EYA98" s="78"/>
      <c r="EYB98" s="78"/>
      <c r="EYC98" s="78"/>
      <c r="EYD98" s="78"/>
      <c r="EYE98" s="78"/>
      <c r="EYF98" s="78"/>
      <c r="EYG98" s="78"/>
      <c r="EYH98" s="78"/>
      <c r="EYI98" s="78"/>
      <c r="EYJ98" s="78"/>
      <c r="EYK98" s="78"/>
      <c r="EYL98" s="78"/>
      <c r="EYM98" s="78"/>
      <c r="EYN98" s="78"/>
      <c r="EYO98" s="78"/>
      <c r="EYP98" s="78"/>
      <c r="EYQ98" s="78"/>
      <c r="EYR98" s="78"/>
      <c r="EYS98" s="78"/>
      <c r="EYT98" s="78"/>
      <c r="EYU98" s="78"/>
      <c r="EYV98" s="78"/>
      <c r="EYW98" s="78"/>
      <c r="EYX98" s="78"/>
      <c r="EYY98" s="78"/>
      <c r="EYZ98" s="78"/>
      <c r="EZA98" s="78"/>
      <c r="EZB98" s="78"/>
      <c r="EZC98" s="78"/>
      <c r="EZD98" s="78"/>
      <c r="EZE98" s="78"/>
      <c r="EZF98" s="78"/>
      <c r="EZG98" s="78"/>
      <c r="EZH98" s="78"/>
      <c r="EZI98" s="78"/>
      <c r="EZJ98" s="78"/>
      <c r="EZK98" s="78"/>
      <c r="EZL98" s="78"/>
      <c r="EZM98" s="78"/>
      <c r="EZN98" s="78"/>
      <c r="EZO98" s="78"/>
      <c r="EZP98" s="78"/>
      <c r="EZQ98" s="78"/>
      <c r="EZR98" s="78"/>
      <c r="EZS98" s="78"/>
      <c r="EZT98" s="78"/>
      <c r="EZU98" s="78"/>
      <c r="EZV98" s="78"/>
      <c r="EZW98" s="78"/>
      <c r="EZX98" s="78"/>
      <c r="EZY98" s="78"/>
      <c r="EZZ98" s="78"/>
      <c r="FAA98" s="78"/>
      <c r="FAB98" s="78"/>
      <c r="FAC98" s="78"/>
      <c r="FAD98" s="78"/>
      <c r="FAE98" s="78"/>
      <c r="FAF98" s="78"/>
      <c r="FAG98" s="78"/>
      <c r="FAH98" s="78"/>
      <c r="FAI98" s="78"/>
      <c r="FAJ98" s="78"/>
      <c r="FAK98" s="78"/>
      <c r="FAL98" s="78"/>
      <c r="FAM98" s="78"/>
      <c r="FAN98" s="78"/>
      <c r="FAO98" s="78"/>
      <c r="FAP98" s="78"/>
      <c r="FAQ98" s="78"/>
      <c r="FAR98" s="78"/>
      <c r="FAS98" s="78"/>
      <c r="FAT98" s="78"/>
      <c r="FAU98" s="78"/>
      <c r="FAV98" s="78"/>
      <c r="FAW98" s="78"/>
      <c r="FAX98" s="78"/>
      <c r="FAY98" s="78"/>
      <c r="FAZ98" s="78"/>
      <c r="FBA98" s="78"/>
      <c r="FBB98" s="78"/>
      <c r="FBC98" s="78"/>
      <c r="FBD98" s="78"/>
      <c r="FBE98" s="78"/>
      <c r="FBF98" s="78"/>
      <c r="FBG98" s="78"/>
      <c r="FBH98" s="78"/>
      <c r="FBI98" s="78"/>
      <c r="FBJ98" s="78"/>
      <c r="FBK98" s="78"/>
      <c r="FBL98" s="78"/>
      <c r="FBM98" s="78"/>
      <c r="FBN98" s="78"/>
      <c r="FBO98" s="78"/>
      <c r="FBP98" s="78"/>
      <c r="FBQ98" s="78"/>
      <c r="FBR98" s="78"/>
      <c r="FBS98" s="78"/>
      <c r="FBT98" s="78"/>
      <c r="FBU98" s="78"/>
      <c r="FBV98" s="78"/>
      <c r="FBW98" s="78"/>
      <c r="FBX98" s="78"/>
      <c r="FBY98" s="78"/>
      <c r="FBZ98" s="78"/>
      <c r="FCA98" s="78"/>
      <c r="FCB98" s="78"/>
      <c r="FCC98" s="78"/>
      <c r="FCD98" s="78"/>
      <c r="FCE98" s="78"/>
      <c r="FCF98" s="78"/>
      <c r="FCG98" s="78"/>
      <c r="FCH98" s="78"/>
      <c r="FCI98" s="78"/>
      <c r="FCJ98" s="78"/>
      <c r="FCK98" s="78"/>
      <c r="FCL98" s="78"/>
      <c r="FCM98" s="78"/>
      <c r="FCN98" s="78"/>
      <c r="FCO98" s="78"/>
      <c r="FCP98" s="78"/>
      <c r="FCQ98" s="78"/>
      <c r="FCR98" s="78"/>
      <c r="FCS98" s="78"/>
      <c r="FCT98" s="78"/>
      <c r="FCU98" s="78"/>
      <c r="FCV98" s="78"/>
      <c r="FCW98" s="78"/>
      <c r="FCX98" s="78"/>
      <c r="FCY98" s="78"/>
      <c r="FCZ98" s="78"/>
      <c r="FDA98" s="78"/>
      <c r="FDB98" s="78"/>
      <c r="FDC98" s="78"/>
      <c r="FDD98" s="78"/>
      <c r="FDE98" s="78"/>
      <c r="FDF98" s="78"/>
      <c r="FDG98" s="78"/>
      <c r="FDH98" s="78"/>
      <c r="FDI98" s="78"/>
      <c r="FDJ98" s="78"/>
      <c r="FDK98" s="78"/>
      <c r="FDL98" s="78"/>
      <c r="FDM98" s="78"/>
      <c r="FDN98" s="78"/>
      <c r="FDO98" s="78"/>
      <c r="FDP98" s="78"/>
      <c r="FDQ98" s="78"/>
      <c r="FDR98" s="78"/>
      <c r="FDS98" s="78"/>
      <c r="FDT98" s="78"/>
      <c r="FDU98" s="78"/>
      <c r="FDV98" s="78"/>
      <c r="FDW98" s="78"/>
      <c r="FDX98" s="78"/>
      <c r="FDY98" s="78"/>
      <c r="FDZ98" s="78"/>
      <c r="FEA98" s="78"/>
      <c r="FEB98" s="78"/>
      <c r="FEC98" s="78"/>
      <c r="FED98" s="78"/>
      <c r="FEE98" s="78"/>
      <c r="FEF98" s="78"/>
      <c r="FEG98" s="78"/>
      <c r="FEH98" s="78"/>
      <c r="FEI98" s="78"/>
      <c r="FEJ98" s="78"/>
      <c r="FEK98" s="78"/>
      <c r="FEL98" s="78"/>
      <c r="FEM98" s="78"/>
      <c r="FEN98" s="78"/>
      <c r="FEO98" s="78"/>
      <c r="FEP98" s="78"/>
      <c r="FEQ98" s="78"/>
      <c r="FER98" s="78"/>
      <c r="FES98" s="78"/>
      <c r="FET98" s="78"/>
      <c r="FEU98" s="78"/>
      <c r="FEV98" s="78"/>
      <c r="FEW98" s="78"/>
      <c r="FEX98" s="78"/>
      <c r="FEY98" s="78"/>
      <c r="FEZ98" s="78"/>
      <c r="FFA98" s="78"/>
      <c r="FFB98" s="78"/>
      <c r="FFC98" s="78"/>
      <c r="FFD98" s="78"/>
      <c r="FFE98" s="78"/>
      <c r="FFF98" s="78"/>
      <c r="FFG98" s="78"/>
      <c r="FFH98" s="78"/>
      <c r="FFI98" s="78"/>
      <c r="FFJ98" s="78"/>
      <c r="FFK98" s="78"/>
      <c r="FFL98" s="78"/>
      <c r="FFM98" s="78"/>
      <c r="FFN98" s="78"/>
      <c r="FFO98" s="78"/>
      <c r="FFP98" s="78"/>
      <c r="FFQ98" s="78"/>
      <c r="FFR98" s="78"/>
      <c r="FFS98" s="78"/>
      <c r="FFT98" s="78"/>
      <c r="FFU98" s="78"/>
      <c r="FFV98" s="78"/>
      <c r="FFW98" s="78"/>
      <c r="FFX98" s="78"/>
      <c r="FFY98" s="78"/>
      <c r="FFZ98" s="78"/>
      <c r="FGA98" s="78"/>
      <c r="FGB98" s="78"/>
      <c r="FGC98" s="78"/>
      <c r="FGD98" s="78"/>
      <c r="FGE98" s="78"/>
      <c r="FGF98" s="78"/>
      <c r="FGG98" s="78"/>
      <c r="FGH98" s="78"/>
      <c r="FGI98" s="78"/>
      <c r="FGJ98" s="78"/>
      <c r="FGK98" s="78"/>
      <c r="FGL98" s="78"/>
      <c r="FGM98" s="78"/>
      <c r="FGN98" s="78"/>
      <c r="FGO98" s="78"/>
      <c r="FGP98" s="78"/>
      <c r="FGQ98" s="78"/>
      <c r="FGR98" s="78"/>
      <c r="FGS98" s="78"/>
      <c r="FGT98" s="78"/>
      <c r="FGU98" s="78"/>
      <c r="FGV98" s="78"/>
      <c r="FGW98" s="78"/>
      <c r="FGX98" s="78"/>
      <c r="FGY98" s="78"/>
      <c r="FGZ98" s="78"/>
      <c r="FHA98" s="78"/>
      <c r="FHB98" s="78"/>
      <c r="FHC98" s="78"/>
      <c r="FHD98" s="78"/>
      <c r="FHE98" s="78"/>
      <c r="FHF98" s="78"/>
      <c r="FHG98" s="78"/>
      <c r="FHH98" s="78"/>
      <c r="FHI98" s="78"/>
      <c r="FHJ98" s="78"/>
      <c r="FHK98" s="78"/>
      <c r="FHL98" s="78"/>
      <c r="FHM98" s="78"/>
      <c r="FHN98" s="78"/>
      <c r="FHO98" s="78"/>
      <c r="FHP98" s="78"/>
      <c r="FHQ98" s="78"/>
      <c r="FHR98" s="78"/>
      <c r="FHS98" s="78"/>
      <c r="FHT98" s="78"/>
      <c r="FHU98" s="78"/>
      <c r="FHV98" s="78"/>
      <c r="FHW98" s="78"/>
      <c r="FHX98" s="78"/>
      <c r="FHY98" s="78"/>
      <c r="FHZ98" s="78"/>
      <c r="FIA98" s="78"/>
      <c r="FIB98" s="78"/>
      <c r="FIC98" s="78"/>
      <c r="FID98" s="78"/>
      <c r="FIE98" s="78"/>
      <c r="FIF98" s="78"/>
      <c r="FIG98" s="78"/>
      <c r="FIH98" s="78"/>
      <c r="FII98" s="78"/>
      <c r="FIJ98" s="78"/>
      <c r="FIK98" s="78"/>
      <c r="FIL98" s="78"/>
      <c r="FIM98" s="78"/>
      <c r="FIN98" s="78"/>
      <c r="FIO98" s="78"/>
      <c r="FIP98" s="78"/>
      <c r="FIQ98" s="78"/>
      <c r="FIR98" s="78"/>
      <c r="FIS98" s="78"/>
      <c r="FIT98" s="78"/>
      <c r="FIU98" s="78"/>
      <c r="FIV98" s="78"/>
      <c r="FIW98" s="78"/>
      <c r="FIX98" s="78"/>
      <c r="FIY98" s="78"/>
      <c r="FIZ98" s="78"/>
      <c r="FJA98" s="78"/>
      <c r="FJB98" s="78"/>
      <c r="FJC98" s="78"/>
      <c r="FJD98" s="78"/>
      <c r="FJE98" s="78"/>
      <c r="FJF98" s="78"/>
      <c r="FJG98" s="78"/>
      <c r="FJH98" s="78"/>
      <c r="FJI98" s="78"/>
      <c r="FJJ98" s="78"/>
      <c r="FJK98" s="78"/>
      <c r="FJL98" s="78"/>
      <c r="FJM98" s="78"/>
      <c r="FJN98" s="78"/>
      <c r="FJO98" s="78"/>
      <c r="FJP98" s="78"/>
      <c r="FJQ98" s="78"/>
      <c r="FJR98" s="78"/>
      <c r="FJS98" s="78"/>
      <c r="FJT98" s="78"/>
      <c r="FJU98" s="78"/>
      <c r="FJV98" s="78"/>
      <c r="FJW98" s="78"/>
      <c r="FJX98" s="78"/>
      <c r="FJY98" s="78"/>
      <c r="FJZ98" s="78"/>
      <c r="FKA98" s="78"/>
      <c r="FKB98" s="78"/>
      <c r="FKC98" s="78"/>
      <c r="FKD98" s="78"/>
      <c r="FKE98" s="78"/>
      <c r="FKF98" s="78"/>
      <c r="FKG98" s="78"/>
      <c r="FKH98" s="78"/>
      <c r="FKI98" s="78"/>
      <c r="FKJ98" s="78"/>
      <c r="FKK98" s="78"/>
      <c r="FKL98" s="78"/>
      <c r="FKM98" s="78"/>
      <c r="FKN98" s="78"/>
      <c r="FKO98" s="78"/>
      <c r="FKP98" s="78"/>
      <c r="FKQ98" s="78"/>
      <c r="FKR98" s="78"/>
      <c r="FKS98" s="78"/>
      <c r="FKT98" s="78"/>
      <c r="FKU98" s="78"/>
      <c r="FKV98" s="78"/>
      <c r="FKW98" s="78"/>
      <c r="FKX98" s="78"/>
      <c r="FKY98" s="78"/>
      <c r="FKZ98" s="78"/>
      <c r="FLA98" s="78"/>
      <c r="FLB98" s="78"/>
      <c r="FLC98" s="78"/>
      <c r="FLD98" s="78"/>
      <c r="FLE98" s="78"/>
      <c r="FLF98" s="78"/>
      <c r="FLG98" s="78"/>
      <c r="FLH98" s="78"/>
      <c r="FLI98" s="78"/>
      <c r="FLJ98" s="78"/>
      <c r="FLK98" s="78"/>
      <c r="FLL98" s="78"/>
      <c r="FLM98" s="78"/>
      <c r="FLN98" s="78"/>
      <c r="FLO98" s="78"/>
      <c r="FLP98" s="78"/>
      <c r="FLQ98" s="78"/>
      <c r="FLR98" s="78"/>
      <c r="FLS98" s="78"/>
      <c r="FLT98" s="78"/>
      <c r="FLU98" s="78"/>
      <c r="FLV98" s="78"/>
      <c r="FLW98" s="78"/>
      <c r="FLX98" s="78"/>
      <c r="FLY98" s="78"/>
      <c r="FLZ98" s="78"/>
      <c r="FMA98" s="78"/>
      <c r="FMB98" s="78"/>
      <c r="FMC98" s="78"/>
      <c r="FMD98" s="78"/>
      <c r="FME98" s="78"/>
      <c r="FMF98" s="78"/>
      <c r="FMG98" s="78"/>
      <c r="FMH98" s="78"/>
      <c r="FMI98" s="78"/>
      <c r="FMJ98" s="78"/>
      <c r="FMK98" s="78"/>
      <c r="FML98" s="78"/>
      <c r="FMM98" s="78"/>
      <c r="FMN98" s="78"/>
      <c r="FMO98" s="78"/>
      <c r="FMP98" s="78"/>
      <c r="FMQ98" s="78"/>
      <c r="FMR98" s="78"/>
      <c r="FMS98" s="78"/>
      <c r="FMT98" s="78"/>
      <c r="FMU98" s="78"/>
      <c r="FMV98" s="78"/>
      <c r="FMW98" s="78"/>
      <c r="FMX98" s="78"/>
      <c r="FMY98" s="78"/>
      <c r="FMZ98" s="78"/>
      <c r="FNA98" s="78"/>
      <c r="FNB98" s="78"/>
      <c r="FNC98" s="78"/>
      <c r="FND98" s="78"/>
      <c r="FNE98" s="78"/>
      <c r="FNF98" s="78"/>
      <c r="FNG98" s="78"/>
      <c r="FNH98" s="78"/>
      <c r="FNI98" s="78"/>
      <c r="FNJ98" s="78"/>
      <c r="FNK98" s="78"/>
      <c r="FNL98" s="78"/>
      <c r="FNM98" s="78"/>
      <c r="FNN98" s="78"/>
      <c r="FNO98" s="78"/>
      <c r="FNP98" s="78"/>
      <c r="FNQ98" s="78"/>
      <c r="FNR98" s="78"/>
      <c r="FNS98" s="78"/>
      <c r="FNT98" s="78"/>
      <c r="FNU98" s="78"/>
      <c r="FNV98" s="78"/>
      <c r="FNW98" s="78"/>
      <c r="FNX98" s="78"/>
      <c r="FNY98" s="78"/>
      <c r="FNZ98" s="78"/>
      <c r="FOA98" s="78"/>
      <c r="FOB98" s="78"/>
      <c r="FOC98" s="78"/>
      <c r="FOD98" s="78"/>
      <c r="FOE98" s="78"/>
      <c r="FOF98" s="78"/>
      <c r="FOG98" s="78"/>
      <c r="FOH98" s="78"/>
      <c r="FOI98" s="78"/>
      <c r="FOJ98" s="78"/>
      <c r="FOK98" s="78"/>
      <c r="FOL98" s="78"/>
      <c r="FOM98" s="78"/>
      <c r="FON98" s="78"/>
      <c r="FOO98" s="78"/>
      <c r="FOP98" s="78"/>
      <c r="FOQ98" s="78"/>
      <c r="FOR98" s="78"/>
      <c r="FOS98" s="78"/>
      <c r="FOT98" s="78"/>
      <c r="FOU98" s="78"/>
      <c r="FOV98" s="78"/>
      <c r="FOW98" s="78"/>
      <c r="FOX98" s="78"/>
      <c r="FOY98" s="78"/>
      <c r="FOZ98" s="78"/>
      <c r="FPA98" s="78"/>
      <c r="FPB98" s="78"/>
      <c r="FPC98" s="78"/>
      <c r="FPD98" s="78"/>
      <c r="FPE98" s="78"/>
      <c r="FPF98" s="78"/>
      <c r="FPG98" s="78"/>
      <c r="FPH98" s="78"/>
      <c r="FPI98" s="78"/>
      <c r="FPJ98" s="78"/>
      <c r="FPK98" s="78"/>
      <c r="FPL98" s="78"/>
      <c r="FPM98" s="78"/>
      <c r="FPN98" s="78"/>
      <c r="FPO98" s="78"/>
      <c r="FPP98" s="78"/>
      <c r="FPQ98" s="78"/>
      <c r="FPR98" s="78"/>
      <c r="FPS98" s="78"/>
      <c r="FPT98" s="78"/>
      <c r="FPU98" s="78"/>
      <c r="FPV98" s="78"/>
      <c r="FPW98" s="78"/>
      <c r="FPX98" s="78"/>
      <c r="FPY98" s="78"/>
      <c r="FPZ98" s="78"/>
      <c r="FQA98" s="78"/>
      <c r="FQB98" s="78"/>
      <c r="FQC98" s="78"/>
      <c r="FQD98" s="78"/>
      <c r="FQE98" s="78"/>
      <c r="FQF98" s="78"/>
      <c r="FQG98" s="78"/>
      <c r="FQH98" s="78"/>
      <c r="FQI98" s="78"/>
      <c r="FQJ98" s="78"/>
      <c r="FQK98" s="78"/>
      <c r="FQL98" s="78"/>
      <c r="FQM98" s="78"/>
      <c r="FQN98" s="78"/>
      <c r="FQO98" s="78"/>
      <c r="FQP98" s="78"/>
      <c r="FQQ98" s="78"/>
      <c r="FQR98" s="78"/>
      <c r="FQS98" s="78"/>
      <c r="FQT98" s="78"/>
      <c r="FQU98" s="78"/>
      <c r="FQV98" s="78"/>
      <c r="FQW98" s="78"/>
      <c r="FQX98" s="78"/>
      <c r="FQY98" s="78"/>
      <c r="FQZ98" s="78"/>
      <c r="FRA98" s="78"/>
      <c r="FRB98" s="78"/>
      <c r="FRC98" s="78"/>
      <c r="FRD98" s="78"/>
      <c r="FRE98" s="78"/>
      <c r="FRF98" s="78"/>
      <c r="FRG98" s="78"/>
      <c r="FRH98" s="78"/>
      <c r="FRI98" s="78"/>
      <c r="FRJ98" s="78"/>
      <c r="FRK98" s="78"/>
      <c r="FRL98" s="78"/>
      <c r="FRM98" s="78"/>
      <c r="FRN98" s="78"/>
      <c r="FRO98" s="78"/>
      <c r="FRP98" s="78"/>
      <c r="FRQ98" s="78"/>
      <c r="FRR98" s="78"/>
      <c r="FRS98" s="78"/>
      <c r="FRT98" s="78"/>
      <c r="FRU98" s="78"/>
      <c r="FRV98" s="78"/>
      <c r="FRW98" s="78"/>
      <c r="FRX98" s="78"/>
      <c r="FRY98" s="78"/>
      <c r="FRZ98" s="78"/>
      <c r="FSA98" s="78"/>
      <c r="FSB98" s="78"/>
      <c r="FSC98" s="78"/>
      <c r="FSD98" s="78"/>
      <c r="FSE98" s="78"/>
      <c r="FSF98" s="78"/>
      <c r="FSG98" s="78"/>
      <c r="FSH98" s="78"/>
      <c r="FSI98" s="78"/>
      <c r="FSJ98" s="78"/>
      <c r="FSK98" s="78"/>
      <c r="FSL98" s="78"/>
      <c r="FSM98" s="78"/>
      <c r="FSN98" s="78"/>
      <c r="FSO98" s="78"/>
      <c r="FSP98" s="78"/>
      <c r="FSQ98" s="78"/>
      <c r="FSR98" s="78"/>
      <c r="FSS98" s="78"/>
      <c r="FST98" s="78"/>
      <c r="FSU98" s="78"/>
      <c r="FSV98" s="78"/>
      <c r="FSW98" s="78"/>
      <c r="FSX98" s="78"/>
      <c r="FSY98" s="78"/>
      <c r="FSZ98" s="78"/>
      <c r="FTA98" s="78"/>
      <c r="FTB98" s="78"/>
      <c r="FTC98" s="78"/>
      <c r="FTD98" s="78"/>
      <c r="FTE98" s="78"/>
      <c r="FTF98" s="78"/>
      <c r="FTG98" s="78"/>
      <c r="FTH98" s="78"/>
      <c r="FTI98" s="78"/>
      <c r="FTJ98" s="78"/>
      <c r="FTK98" s="78"/>
      <c r="FTL98" s="78"/>
      <c r="FTM98" s="78"/>
      <c r="FTN98" s="78"/>
      <c r="FTO98" s="78"/>
      <c r="FTP98" s="78"/>
      <c r="FTQ98" s="78"/>
      <c r="FTR98" s="78"/>
      <c r="FTS98" s="78"/>
      <c r="FTT98" s="78"/>
      <c r="FTU98" s="78"/>
      <c r="FTV98" s="78"/>
      <c r="FTW98" s="78"/>
      <c r="FTX98" s="78"/>
      <c r="FTY98" s="78"/>
      <c r="FTZ98" s="78"/>
      <c r="FUA98" s="78"/>
      <c r="FUB98" s="78"/>
      <c r="FUC98" s="78"/>
      <c r="FUD98" s="78"/>
      <c r="FUE98" s="78"/>
      <c r="FUF98" s="78"/>
      <c r="FUG98" s="78"/>
      <c r="FUH98" s="78"/>
      <c r="FUI98" s="78"/>
      <c r="FUJ98" s="78"/>
      <c r="FUK98" s="78"/>
      <c r="FUL98" s="78"/>
      <c r="FUM98" s="78"/>
      <c r="FUN98" s="78"/>
      <c r="FUO98" s="78"/>
      <c r="FUP98" s="78"/>
      <c r="FUQ98" s="78"/>
      <c r="FUR98" s="78"/>
      <c r="FUS98" s="78"/>
      <c r="FUT98" s="78"/>
      <c r="FUU98" s="78"/>
      <c r="FUV98" s="78"/>
      <c r="FUW98" s="78"/>
      <c r="FUX98" s="78"/>
      <c r="FUY98" s="78"/>
      <c r="FUZ98" s="78"/>
      <c r="FVA98" s="78"/>
      <c r="FVB98" s="78"/>
      <c r="FVC98" s="78"/>
      <c r="FVD98" s="78"/>
      <c r="FVE98" s="78"/>
      <c r="FVF98" s="78"/>
      <c r="FVG98" s="78"/>
      <c r="FVH98" s="78"/>
      <c r="FVI98" s="78"/>
      <c r="FVJ98" s="78"/>
      <c r="FVK98" s="78"/>
      <c r="FVL98" s="78"/>
      <c r="FVM98" s="78"/>
      <c r="FVN98" s="78"/>
      <c r="FVO98" s="78"/>
      <c r="FVP98" s="78"/>
      <c r="FVQ98" s="78"/>
      <c r="FVR98" s="78"/>
      <c r="FVS98" s="78"/>
      <c r="FVT98" s="78"/>
      <c r="FVU98" s="78"/>
      <c r="FVV98" s="78"/>
      <c r="FVW98" s="78"/>
      <c r="FVX98" s="78"/>
      <c r="FVY98" s="78"/>
      <c r="FVZ98" s="78"/>
      <c r="FWA98" s="78"/>
      <c r="FWB98" s="78"/>
      <c r="FWC98" s="78"/>
      <c r="FWD98" s="78"/>
      <c r="FWE98" s="78"/>
      <c r="FWF98" s="78"/>
      <c r="FWG98" s="78"/>
      <c r="FWH98" s="78"/>
      <c r="FWI98" s="78"/>
      <c r="FWJ98" s="78"/>
      <c r="FWK98" s="78"/>
      <c r="FWL98" s="78"/>
      <c r="FWM98" s="78"/>
      <c r="FWN98" s="78"/>
      <c r="FWO98" s="78"/>
      <c r="FWP98" s="78"/>
      <c r="FWQ98" s="78"/>
      <c r="FWR98" s="78"/>
      <c r="FWS98" s="78"/>
      <c r="FWT98" s="78"/>
      <c r="FWU98" s="78"/>
      <c r="FWV98" s="78"/>
      <c r="FWW98" s="78"/>
      <c r="FWX98" s="78"/>
      <c r="FWY98" s="78"/>
      <c r="FWZ98" s="78"/>
      <c r="FXA98" s="78"/>
      <c r="FXB98" s="78"/>
      <c r="FXC98" s="78"/>
      <c r="FXD98" s="78"/>
      <c r="FXE98" s="78"/>
      <c r="FXF98" s="78"/>
      <c r="FXG98" s="78"/>
      <c r="FXH98" s="78"/>
      <c r="FXI98" s="78"/>
      <c r="FXJ98" s="78"/>
      <c r="FXK98" s="78"/>
      <c r="FXL98" s="78"/>
      <c r="FXM98" s="78"/>
      <c r="FXN98" s="78"/>
      <c r="FXO98" s="78"/>
      <c r="FXP98" s="78"/>
      <c r="FXQ98" s="78"/>
      <c r="FXR98" s="78"/>
      <c r="FXS98" s="78"/>
      <c r="FXT98" s="78"/>
      <c r="FXU98" s="78"/>
      <c r="FXV98" s="78"/>
      <c r="FXW98" s="78"/>
      <c r="FXX98" s="78"/>
      <c r="FXY98" s="78"/>
      <c r="FXZ98" s="78"/>
      <c r="FYA98" s="78"/>
      <c r="FYB98" s="78"/>
      <c r="FYC98" s="78"/>
      <c r="FYD98" s="78"/>
      <c r="FYE98" s="78"/>
      <c r="FYF98" s="78"/>
      <c r="FYG98" s="78"/>
      <c r="FYH98" s="78"/>
      <c r="FYI98" s="78"/>
      <c r="FYJ98" s="78"/>
      <c r="FYK98" s="78"/>
      <c r="FYL98" s="78"/>
      <c r="FYM98" s="78"/>
      <c r="FYN98" s="78"/>
      <c r="FYO98" s="78"/>
      <c r="FYP98" s="78"/>
      <c r="FYQ98" s="78"/>
      <c r="FYR98" s="78"/>
      <c r="FYS98" s="78"/>
      <c r="FYT98" s="78"/>
      <c r="FYU98" s="78"/>
      <c r="FYV98" s="78"/>
      <c r="FYW98" s="78"/>
      <c r="FYX98" s="78"/>
      <c r="FYY98" s="78"/>
      <c r="FYZ98" s="78"/>
      <c r="FZA98" s="78"/>
      <c r="FZB98" s="78"/>
      <c r="FZC98" s="78"/>
      <c r="FZD98" s="78"/>
      <c r="FZE98" s="78"/>
      <c r="FZF98" s="78"/>
      <c r="FZG98" s="78"/>
      <c r="FZH98" s="78"/>
      <c r="FZI98" s="78"/>
      <c r="FZJ98" s="78"/>
      <c r="FZK98" s="78"/>
      <c r="FZL98" s="78"/>
      <c r="FZM98" s="78"/>
      <c r="FZN98" s="78"/>
      <c r="FZO98" s="78"/>
      <c r="FZP98" s="78"/>
      <c r="FZQ98" s="78"/>
      <c r="FZR98" s="78"/>
      <c r="FZS98" s="78"/>
      <c r="FZT98" s="78"/>
      <c r="FZU98" s="78"/>
      <c r="FZV98" s="78"/>
      <c r="FZW98" s="78"/>
      <c r="FZX98" s="78"/>
      <c r="FZY98" s="78"/>
      <c r="FZZ98" s="78"/>
      <c r="GAA98" s="78"/>
      <c r="GAB98" s="78"/>
      <c r="GAC98" s="78"/>
      <c r="GAD98" s="78"/>
      <c r="GAE98" s="78"/>
      <c r="GAF98" s="78"/>
      <c r="GAG98" s="78"/>
      <c r="GAH98" s="78"/>
      <c r="GAI98" s="78"/>
      <c r="GAJ98" s="78"/>
      <c r="GAK98" s="78"/>
      <c r="GAL98" s="78"/>
      <c r="GAM98" s="78"/>
      <c r="GAN98" s="78"/>
      <c r="GAO98" s="78"/>
      <c r="GAP98" s="78"/>
      <c r="GAQ98" s="78"/>
      <c r="GAR98" s="78"/>
      <c r="GAS98" s="78"/>
      <c r="GAT98" s="78"/>
      <c r="GAU98" s="78"/>
      <c r="GAV98" s="78"/>
      <c r="GAW98" s="78"/>
      <c r="GAX98" s="78"/>
      <c r="GAY98" s="78"/>
      <c r="GAZ98" s="78"/>
      <c r="GBA98" s="78"/>
      <c r="GBB98" s="78"/>
      <c r="GBC98" s="78"/>
      <c r="GBD98" s="78"/>
      <c r="GBE98" s="78"/>
      <c r="GBF98" s="78"/>
      <c r="GBG98" s="78"/>
      <c r="GBH98" s="78"/>
      <c r="GBI98" s="78"/>
      <c r="GBJ98" s="78"/>
      <c r="GBK98" s="78"/>
      <c r="GBL98" s="78"/>
      <c r="GBM98" s="78"/>
      <c r="GBN98" s="78"/>
      <c r="GBO98" s="78"/>
      <c r="GBP98" s="78"/>
      <c r="GBQ98" s="78"/>
      <c r="GBR98" s="78"/>
      <c r="GBS98" s="78"/>
      <c r="GBT98" s="78"/>
      <c r="GBU98" s="78"/>
      <c r="GBV98" s="78"/>
      <c r="GBW98" s="78"/>
      <c r="GBX98" s="78"/>
      <c r="GBY98" s="78"/>
      <c r="GBZ98" s="78"/>
      <c r="GCA98" s="78"/>
      <c r="GCB98" s="78"/>
      <c r="GCC98" s="78"/>
      <c r="GCD98" s="78"/>
      <c r="GCE98" s="78"/>
      <c r="GCF98" s="78"/>
      <c r="GCG98" s="78"/>
      <c r="GCH98" s="78"/>
      <c r="GCI98" s="78"/>
      <c r="GCJ98" s="78"/>
      <c r="GCK98" s="78"/>
      <c r="GCL98" s="78"/>
      <c r="GCM98" s="78"/>
      <c r="GCN98" s="78"/>
      <c r="GCO98" s="78"/>
      <c r="GCP98" s="78"/>
      <c r="GCQ98" s="78"/>
      <c r="GCR98" s="78"/>
      <c r="GCS98" s="78"/>
      <c r="GCT98" s="78"/>
      <c r="GCU98" s="78"/>
      <c r="GCV98" s="78"/>
      <c r="GCW98" s="78"/>
      <c r="GCX98" s="78"/>
      <c r="GCY98" s="78"/>
      <c r="GCZ98" s="78"/>
      <c r="GDA98" s="78"/>
      <c r="GDB98" s="78"/>
      <c r="GDC98" s="78"/>
      <c r="GDD98" s="78"/>
      <c r="GDE98" s="78"/>
      <c r="GDF98" s="78"/>
      <c r="GDG98" s="78"/>
      <c r="GDH98" s="78"/>
      <c r="GDI98" s="78"/>
      <c r="GDJ98" s="78"/>
      <c r="GDK98" s="78"/>
      <c r="GDL98" s="78"/>
      <c r="GDM98" s="78"/>
      <c r="GDN98" s="78"/>
      <c r="GDO98" s="78"/>
      <c r="GDP98" s="78"/>
      <c r="GDQ98" s="78"/>
      <c r="GDR98" s="78"/>
      <c r="GDS98" s="78"/>
      <c r="GDT98" s="78"/>
      <c r="GDU98" s="78"/>
      <c r="GDV98" s="78"/>
      <c r="GDW98" s="78"/>
      <c r="GDX98" s="78"/>
      <c r="GDY98" s="78"/>
      <c r="GDZ98" s="78"/>
      <c r="GEA98" s="78"/>
      <c r="GEB98" s="78"/>
      <c r="GEC98" s="78"/>
      <c r="GED98" s="78"/>
      <c r="GEE98" s="78"/>
      <c r="GEF98" s="78"/>
      <c r="GEG98" s="78"/>
      <c r="GEH98" s="78"/>
      <c r="GEI98" s="78"/>
      <c r="GEJ98" s="78"/>
      <c r="GEK98" s="78"/>
      <c r="GEL98" s="78"/>
      <c r="GEM98" s="78"/>
      <c r="GEN98" s="78"/>
      <c r="GEO98" s="78"/>
      <c r="GEP98" s="78"/>
      <c r="GEQ98" s="78"/>
      <c r="GER98" s="78"/>
      <c r="GES98" s="78"/>
      <c r="GET98" s="78"/>
      <c r="GEU98" s="78"/>
      <c r="GEV98" s="78"/>
      <c r="GEW98" s="78"/>
      <c r="GEX98" s="78"/>
      <c r="GEY98" s="78"/>
      <c r="GEZ98" s="78"/>
      <c r="GFA98" s="78"/>
      <c r="GFB98" s="78"/>
      <c r="GFC98" s="78"/>
      <c r="GFD98" s="78"/>
      <c r="GFE98" s="78"/>
      <c r="GFF98" s="78"/>
      <c r="GFG98" s="78"/>
      <c r="GFH98" s="78"/>
      <c r="GFI98" s="78"/>
      <c r="GFJ98" s="78"/>
      <c r="GFK98" s="78"/>
      <c r="GFL98" s="78"/>
      <c r="GFM98" s="78"/>
      <c r="GFN98" s="78"/>
      <c r="GFO98" s="78"/>
      <c r="GFP98" s="78"/>
      <c r="GFQ98" s="78"/>
      <c r="GFR98" s="78"/>
      <c r="GFS98" s="78"/>
      <c r="GFT98" s="78"/>
      <c r="GFU98" s="78"/>
      <c r="GFV98" s="78"/>
      <c r="GFW98" s="78"/>
      <c r="GFX98" s="78"/>
      <c r="GFY98" s="78"/>
      <c r="GFZ98" s="78"/>
      <c r="GGA98" s="78"/>
      <c r="GGB98" s="78"/>
      <c r="GGC98" s="78"/>
      <c r="GGD98" s="78"/>
      <c r="GGE98" s="78"/>
      <c r="GGF98" s="78"/>
      <c r="GGG98" s="78"/>
      <c r="GGH98" s="78"/>
      <c r="GGI98" s="78"/>
      <c r="GGJ98" s="78"/>
      <c r="GGK98" s="78"/>
      <c r="GGL98" s="78"/>
      <c r="GGM98" s="78"/>
      <c r="GGN98" s="78"/>
      <c r="GGO98" s="78"/>
      <c r="GGP98" s="78"/>
      <c r="GGQ98" s="78"/>
      <c r="GGR98" s="78"/>
      <c r="GGS98" s="78"/>
      <c r="GGT98" s="78"/>
      <c r="GGU98" s="78"/>
      <c r="GGV98" s="78"/>
      <c r="GGW98" s="78"/>
      <c r="GGX98" s="78"/>
      <c r="GGY98" s="78"/>
      <c r="GGZ98" s="78"/>
      <c r="GHA98" s="78"/>
      <c r="GHB98" s="78"/>
      <c r="GHC98" s="78"/>
      <c r="GHD98" s="78"/>
      <c r="GHE98" s="78"/>
      <c r="GHF98" s="78"/>
      <c r="GHG98" s="78"/>
      <c r="GHH98" s="78"/>
      <c r="GHI98" s="78"/>
      <c r="GHJ98" s="78"/>
      <c r="GHK98" s="78"/>
      <c r="GHL98" s="78"/>
      <c r="GHM98" s="78"/>
      <c r="GHN98" s="78"/>
      <c r="GHO98" s="78"/>
      <c r="GHP98" s="78"/>
      <c r="GHQ98" s="78"/>
      <c r="GHR98" s="78"/>
      <c r="GHS98" s="78"/>
      <c r="GHT98" s="78"/>
      <c r="GHU98" s="78"/>
      <c r="GHV98" s="78"/>
      <c r="GHW98" s="78"/>
      <c r="GHX98" s="78"/>
      <c r="GHY98" s="78"/>
      <c r="GHZ98" s="78"/>
      <c r="GIA98" s="78"/>
      <c r="GIB98" s="78"/>
      <c r="GIC98" s="78"/>
      <c r="GID98" s="78"/>
      <c r="GIE98" s="78"/>
      <c r="GIF98" s="78"/>
      <c r="GIG98" s="78"/>
      <c r="GIH98" s="78"/>
      <c r="GII98" s="78"/>
      <c r="GIJ98" s="78"/>
      <c r="GIK98" s="78"/>
      <c r="GIL98" s="78"/>
      <c r="GIM98" s="78"/>
      <c r="GIN98" s="78"/>
      <c r="GIO98" s="78"/>
      <c r="GIP98" s="78"/>
      <c r="GIQ98" s="78"/>
      <c r="GIR98" s="78"/>
      <c r="GIS98" s="78"/>
      <c r="GIT98" s="78"/>
      <c r="GIU98" s="78"/>
      <c r="GIV98" s="78"/>
      <c r="GIW98" s="78"/>
      <c r="GIX98" s="78"/>
      <c r="GIY98" s="78"/>
      <c r="GIZ98" s="78"/>
      <c r="GJA98" s="78"/>
      <c r="GJB98" s="78"/>
      <c r="GJC98" s="78"/>
      <c r="GJD98" s="78"/>
      <c r="GJE98" s="78"/>
      <c r="GJF98" s="78"/>
      <c r="GJG98" s="78"/>
      <c r="GJH98" s="78"/>
      <c r="GJI98" s="78"/>
      <c r="GJJ98" s="78"/>
      <c r="GJK98" s="78"/>
      <c r="GJL98" s="78"/>
      <c r="GJM98" s="78"/>
      <c r="GJN98" s="78"/>
      <c r="GJO98" s="78"/>
      <c r="GJP98" s="78"/>
      <c r="GJQ98" s="78"/>
      <c r="GJR98" s="78"/>
      <c r="GJS98" s="78"/>
      <c r="GJT98" s="78"/>
      <c r="GJU98" s="78"/>
      <c r="GJV98" s="78"/>
      <c r="GJW98" s="78"/>
      <c r="GJX98" s="78"/>
      <c r="GJY98" s="78"/>
      <c r="GJZ98" s="78"/>
      <c r="GKA98" s="78"/>
      <c r="GKB98" s="78"/>
      <c r="GKC98" s="78"/>
      <c r="GKD98" s="78"/>
      <c r="GKE98" s="78"/>
      <c r="GKF98" s="78"/>
      <c r="GKG98" s="78"/>
      <c r="GKH98" s="78"/>
      <c r="GKI98" s="78"/>
      <c r="GKJ98" s="78"/>
      <c r="GKK98" s="78"/>
      <c r="GKL98" s="78"/>
      <c r="GKM98" s="78"/>
      <c r="GKN98" s="78"/>
      <c r="GKO98" s="78"/>
      <c r="GKP98" s="78"/>
      <c r="GKQ98" s="78"/>
      <c r="GKR98" s="78"/>
      <c r="GKS98" s="78"/>
      <c r="GKT98" s="78"/>
      <c r="GKU98" s="78"/>
      <c r="GKV98" s="78"/>
      <c r="GKW98" s="78"/>
      <c r="GKX98" s="78"/>
      <c r="GKY98" s="78"/>
      <c r="GKZ98" s="78"/>
      <c r="GLA98" s="78"/>
      <c r="GLB98" s="78"/>
      <c r="GLC98" s="78"/>
      <c r="GLD98" s="78"/>
      <c r="GLE98" s="78"/>
      <c r="GLF98" s="78"/>
      <c r="GLG98" s="78"/>
      <c r="GLH98" s="78"/>
      <c r="GLI98" s="78"/>
      <c r="GLJ98" s="78"/>
      <c r="GLK98" s="78"/>
      <c r="GLL98" s="78"/>
      <c r="GLM98" s="78"/>
      <c r="GLN98" s="78"/>
      <c r="GLO98" s="78"/>
      <c r="GLP98" s="78"/>
      <c r="GLQ98" s="78"/>
      <c r="GLR98" s="78"/>
      <c r="GLS98" s="78"/>
      <c r="GLT98" s="78"/>
      <c r="GLU98" s="78"/>
      <c r="GLV98" s="78"/>
      <c r="GLW98" s="78"/>
      <c r="GLX98" s="78"/>
      <c r="GLY98" s="78"/>
      <c r="GLZ98" s="78"/>
      <c r="GMA98" s="78"/>
      <c r="GMB98" s="78"/>
      <c r="GMC98" s="78"/>
      <c r="GMD98" s="78"/>
      <c r="GME98" s="78"/>
      <c r="GMF98" s="78"/>
      <c r="GMG98" s="78"/>
      <c r="GMH98" s="78"/>
      <c r="GMI98" s="78"/>
      <c r="GMJ98" s="78"/>
      <c r="GMK98" s="78"/>
      <c r="GML98" s="78"/>
      <c r="GMM98" s="78"/>
      <c r="GMN98" s="78"/>
      <c r="GMO98" s="78"/>
      <c r="GMP98" s="78"/>
      <c r="GMQ98" s="78"/>
      <c r="GMR98" s="78"/>
      <c r="GMS98" s="78"/>
      <c r="GMT98" s="78"/>
      <c r="GMU98" s="78"/>
      <c r="GMV98" s="78"/>
      <c r="GMW98" s="78"/>
      <c r="GMX98" s="78"/>
      <c r="GMY98" s="78"/>
      <c r="GMZ98" s="78"/>
      <c r="GNA98" s="78"/>
      <c r="GNB98" s="78"/>
      <c r="GNC98" s="78"/>
      <c r="GND98" s="78"/>
      <c r="GNE98" s="78"/>
      <c r="GNF98" s="78"/>
      <c r="GNG98" s="78"/>
      <c r="GNH98" s="78"/>
      <c r="GNI98" s="78"/>
      <c r="GNJ98" s="78"/>
      <c r="GNK98" s="78"/>
      <c r="GNL98" s="78"/>
      <c r="GNM98" s="78"/>
      <c r="GNN98" s="78"/>
      <c r="GNO98" s="78"/>
      <c r="GNP98" s="78"/>
      <c r="GNQ98" s="78"/>
      <c r="GNR98" s="78"/>
      <c r="GNS98" s="78"/>
      <c r="GNT98" s="78"/>
      <c r="GNU98" s="78"/>
      <c r="GNV98" s="78"/>
      <c r="GNW98" s="78"/>
      <c r="GNX98" s="78"/>
      <c r="GNY98" s="78"/>
      <c r="GNZ98" s="78"/>
      <c r="GOA98" s="78"/>
      <c r="GOB98" s="78"/>
      <c r="GOC98" s="78"/>
      <c r="GOD98" s="78"/>
      <c r="GOE98" s="78"/>
      <c r="GOF98" s="78"/>
      <c r="GOG98" s="78"/>
      <c r="GOH98" s="78"/>
      <c r="GOI98" s="78"/>
      <c r="GOJ98" s="78"/>
      <c r="GOK98" s="78"/>
      <c r="GOL98" s="78"/>
      <c r="GOM98" s="78"/>
      <c r="GON98" s="78"/>
      <c r="GOO98" s="78"/>
      <c r="GOP98" s="78"/>
      <c r="GOQ98" s="78"/>
      <c r="GOR98" s="78"/>
      <c r="GOS98" s="78"/>
      <c r="GOT98" s="78"/>
      <c r="GOU98" s="78"/>
      <c r="GOV98" s="78"/>
      <c r="GOW98" s="78"/>
      <c r="GOX98" s="78"/>
      <c r="GOY98" s="78"/>
      <c r="GOZ98" s="78"/>
      <c r="GPA98" s="78"/>
      <c r="GPB98" s="78"/>
      <c r="GPC98" s="78"/>
      <c r="GPD98" s="78"/>
      <c r="GPE98" s="78"/>
      <c r="GPF98" s="78"/>
      <c r="GPG98" s="78"/>
      <c r="GPH98" s="78"/>
      <c r="GPI98" s="78"/>
      <c r="GPJ98" s="78"/>
      <c r="GPK98" s="78"/>
      <c r="GPL98" s="78"/>
      <c r="GPM98" s="78"/>
      <c r="GPN98" s="78"/>
      <c r="GPO98" s="78"/>
      <c r="GPP98" s="78"/>
      <c r="GPQ98" s="78"/>
      <c r="GPR98" s="78"/>
      <c r="GPS98" s="78"/>
      <c r="GPT98" s="78"/>
      <c r="GPU98" s="78"/>
      <c r="GPV98" s="78"/>
      <c r="GPW98" s="78"/>
      <c r="GPX98" s="78"/>
      <c r="GPY98" s="78"/>
      <c r="GPZ98" s="78"/>
      <c r="GQA98" s="78"/>
      <c r="GQB98" s="78"/>
      <c r="GQC98" s="78"/>
      <c r="GQD98" s="78"/>
      <c r="GQE98" s="78"/>
      <c r="GQF98" s="78"/>
      <c r="GQG98" s="78"/>
      <c r="GQH98" s="78"/>
      <c r="GQI98" s="78"/>
      <c r="GQJ98" s="78"/>
      <c r="GQK98" s="78"/>
      <c r="GQL98" s="78"/>
      <c r="GQM98" s="78"/>
      <c r="GQN98" s="78"/>
      <c r="GQO98" s="78"/>
      <c r="GQP98" s="78"/>
      <c r="GQQ98" s="78"/>
      <c r="GQR98" s="78"/>
      <c r="GQS98" s="78"/>
      <c r="GQT98" s="78"/>
      <c r="GQU98" s="78"/>
      <c r="GQV98" s="78"/>
      <c r="GQW98" s="78"/>
      <c r="GQX98" s="78"/>
      <c r="GQY98" s="78"/>
      <c r="GQZ98" s="78"/>
      <c r="GRA98" s="78"/>
      <c r="GRB98" s="78"/>
      <c r="GRC98" s="78"/>
      <c r="GRD98" s="78"/>
      <c r="GRE98" s="78"/>
      <c r="GRF98" s="78"/>
      <c r="GRG98" s="78"/>
      <c r="GRH98" s="78"/>
      <c r="GRI98" s="78"/>
      <c r="GRJ98" s="78"/>
      <c r="GRK98" s="78"/>
      <c r="GRL98" s="78"/>
      <c r="GRM98" s="78"/>
      <c r="GRN98" s="78"/>
      <c r="GRO98" s="78"/>
      <c r="GRP98" s="78"/>
      <c r="GRQ98" s="78"/>
      <c r="GRR98" s="78"/>
      <c r="GRS98" s="78"/>
      <c r="GRT98" s="78"/>
      <c r="GRU98" s="78"/>
      <c r="GRV98" s="78"/>
      <c r="GRW98" s="78"/>
      <c r="GRX98" s="78"/>
      <c r="GRY98" s="78"/>
      <c r="GRZ98" s="78"/>
      <c r="GSA98" s="78"/>
      <c r="GSB98" s="78"/>
      <c r="GSC98" s="78"/>
      <c r="GSD98" s="78"/>
      <c r="GSE98" s="78"/>
      <c r="GSF98" s="78"/>
      <c r="GSG98" s="78"/>
      <c r="GSH98" s="78"/>
      <c r="GSI98" s="78"/>
      <c r="GSJ98" s="78"/>
      <c r="GSK98" s="78"/>
      <c r="GSL98" s="78"/>
      <c r="GSM98" s="78"/>
      <c r="GSN98" s="78"/>
      <c r="GSO98" s="78"/>
      <c r="GSP98" s="78"/>
      <c r="GSQ98" s="78"/>
      <c r="GSR98" s="78"/>
      <c r="GSS98" s="78"/>
      <c r="GST98" s="78"/>
      <c r="GSU98" s="78"/>
      <c r="GSV98" s="78"/>
      <c r="GSW98" s="78"/>
      <c r="GSX98" s="78"/>
      <c r="GSY98" s="78"/>
      <c r="GSZ98" s="78"/>
      <c r="GTA98" s="78"/>
      <c r="GTB98" s="78"/>
      <c r="GTC98" s="78"/>
      <c r="GTD98" s="78"/>
      <c r="GTE98" s="78"/>
      <c r="GTF98" s="78"/>
      <c r="GTG98" s="78"/>
      <c r="GTH98" s="78"/>
      <c r="GTI98" s="78"/>
      <c r="GTJ98" s="78"/>
      <c r="GTK98" s="78"/>
      <c r="GTL98" s="78"/>
      <c r="GTM98" s="78"/>
      <c r="GTN98" s="78"/>
      <c r="GTO98" s="78"/>
      <c r="GTP98" s="78"/>
      <c r="GTQ98" s="78"/>
      <c r="GTR98" s="78"/>
      <c r="GTS98" s="78"/>
      <c r="GTT98" s="78"/>
      <c r="GTU98" s="78"/>
      <c r="GTV98" s="78"/>
      <c r="GTW98" s="78"/>
      <c r="GTX98" s="78"/>
      <c r="GTY98" s="78"/>
      <c r="GTZ98" s="78"/>
      <c r="GUA98" s="78"/>
      <c r="GUB98" s="78"/>
      <c r="GUC98" s="78"/>
      <c r="GUD98" s="78"/>
      <c r="GUE98" s="78"/>
      <c r="GUF98" s="78"/>
      <c r="GUG98" s="78"/>
      <c r="GUH98" s="78"/>
      <c r="GUI98" s="78"/>
      <c r="GUJ98" s="78"/>
      <c r="GUK98" s="78"/>
      <c r="GUL98" s="78"/>
      <c r="GUM98" s="78"/>
      <c r="GUN98" s="78"/>
      <c r="GUO98" s="78"/>
      <c r="GUP98" s="78"/>
      <c r="GUQ98" s="78"/>
      <c r="GUR98" s="78"/>
      <c r="GUS98" s="78"/>
      <c r="GUT98" s="78"/>
      <c r="GUU98" s="78"/>
      <c r="GUV98" s="78"/>
      <c r="GUW98" s="78"/>
      <c r="GUX98" s="78"/>
      <c r="GUY98" s="78"/>
      <c r="GUZ98" s="78"/>
      <c r="GVA98" s="78"/>
      <c r="GVB98" s="78"/>
      <c r="GVC98" s="78"/>
      <c r="GVD98" s="78"/>
      <c r="GVE98" s="78"/>
      <c r="GVF98" s="78"/>
      <c r="GVG98" s="78"/>
      <c r="GVH98" s="78"/>
      <c r="GVI98" s="78"/>
      <c r="GVJ98" s="78"/>
      <c r="GVK98" s="78"/>
      <c r="GVL98" s="78"/>
      <c r="GVM98" s="78"/>
      <c r="GVN98" s="78"/>
      <c r="GVO98" s="78"/>
      <c r="GVP98" s="78"/>
      <c r="GVQ98" s="78"/>
      <c r="GVR98" s="78"/>
      <c r="GVS98" s="78"/>
      <c r="GVT98" s="78"/>
      <c r="GVU98" s="78"/>
      <c r="GVV98" s="78"/>
      <c r="GVW98" s="78"/>
      <c r="GVX98" s="78"/>
      <c r="GVY98" s="78"/>
      <c r="GVZ98" s="78"/>
      <c r="GWA98" s="78"/>
      <c r="GWB98" s="78"/>
      <c r="GWC98" s="78"/>
      <c r="GWD98" s="78"/>
      <c r="GWE98" s="78"/>
      <c r="GWF98" s="78"/>
      <c r="GWG98" s="78"/>
      <c r="GWH98" s="78"/>
      <c r="GWI98" s="78"/>
      <c r="GWJ98" s="78"/>
      <c r="GWK98" s="78"/>
      <c r="GWL98" s="78"/>
      <c r="GWM98" s="78"/>
      <c r="GWN98" s="78"/>
      <c r="GWO98" s="78"/>
      <c r="GWP98" s="78"/>
      <c r="GWQ98" s="78"/>
      <c r="GWR98" s="78"/>
      <c r="GWS98" s="78"/>
      <c r="GWT98" s="78"/>
      <c r="GWU98" s="78"/>
      <c r="GWV98" s="78"/>
      <c r="GWW98" s="78"/>
      <c r="GWX98" s="78"/>
      <c r="GWY98" s="78"/>
      <c r="GWZ98" s="78"/>
      <c r="GXA98" s="78"/>
      <c r="GXB98" s="78"/>
      <c r="GXC98" s="78"/>
      <c r="GXD98" s="78"/>
      <c r="GXE98" s="78"/>
      <c r="GXF98" s="78"/>
      <c r="GXG98" s="78"/>
      <c r="GXH98" s="78"/>
      <c r="GXI98" s="78"/>
      <c r="GXJ98" s="78"/>
      <c r="GXK98" s="78"/>
      <c r="GXL98" s="78"/>
      <c r="GXM98" s="78"/>
      <c r="GXN98" s="78"/>
      <c r="GXO98" s="78"/>
      <c r="GXP98" s="78"/>
      <c r="GXQ98" s="78"/>
      <c r="GXR98" s="78"/>
      <c r="GXS98" s="78"/>
      <c r="GXT98" s="78"/>
      <c r="GXU98" s="78"/>
      <c r="GXV98" s="78"/>
      <c r="GXW98" s="78"/>
      <c r="GXX98" s="78"/>
      <c r="GXY98" s="78"/>
      <c r="GXZ98" s="78"/>
      <c r="GYA98" s="78"/>
      <c r="GYB98" s="78"/>
      <c r="GYC98" s="78"/>
      <c r="GYD98" s="78"/>
      <c r="GYE98" s="78"/>
      <c r="GYF98" s="78"/>
      <c r="GYG98" s="78"/>
      <c r="GYH98" s="78"/>
      <c r="GYI98" s="78"/>
      <c r="GYJ98" s="78"/>
      <c r="GYK98" s="78"/>
      <c r="GYL98" s="78"/>
      <c r="GYM98" s="78"/>
      <c r="GYN98" s="78"/>
      <c r="GYO98" s="78"/>
      <c r="GYP98" s="78"/>
      <c r="GYQ98" s="78"/>
      <c r="GYR98" s="78"/>
      <c r="GYS98" s="78"/>
      <c r="GYT98" s="78"/>
      <c r="GYU98" s="78"/>
      <c r="GYV98" s="78"/>
      <c r="GYW98" s="78"/>
      <c r="GYX98" s="78"/>
      <c r="GYY98" s="78"/>
      <c r="GYZ98" s="78"/>
      <c r="GZA98" s="78"/>
      <c r="GZB98" s="78"/>
      <c r="GZC98" s="78"/>
      <c r="GZD98" s="78"/>
      <c r="GZE98" s="78"/>
      <c r="GZF98" s="78"/>
      <c r="GZG98" s="78"/>
      <c r="GZH98" s="78"/>
      <c r="GZI98" s="78"/>
      <c r="GZJ98" s="78"/>
      <c r="GZK98" s="78"/>
      <c r="GZL98" s="78"/>
      <c r="GZM98" s="78"/>
      <c r="GZN98" s="78"/>
      <c r="GZO98" s="78"/>
      <c r="GZP98" s="78"/>
      <c r="GZQ98" s="78"/>
      <c r="GZR98" s="78"/>
      <c r="GZS98" s="78"/>
      <c r="GZT98" s="78"/>
      <c r="GZU98" s="78"/>
      <c r="GZV98" s="78"/>
      <c r="GZW98" s="78"/>
      <c r="GZX98" s="78"/>
      <c r="GZY98" s="78"/>
      <c r="GZZ98" s="78"/>
      <c r="HAA98" s="78"/>
      <c r="HAB98" s="78"/>
      <c r="HAC98" s="78"/>
      <c r="HAD98" s="78"/>
      <c r="HAE98" s="78"/>
      <c r="HAF98" s="78"/>
      <c r="HAG98" s="78"/>
      <c r="HAH98" s="78"/>
      <c r="HAI98" s="78"/>
      <c r="HAJ98" s="78"/>
      <c r="HAK98" s="78"/>
      <c r="HAL98" s="78"/>
      <c r="HAM98" s="78"/>
      <c r="HAN98" s="78"/>
      <c r="HAO98" s="78"/>
      <c r="HAP98" s="78"/>
      <c r="HAQ98" s="78"/>
      <c r="HAR98" s="78"/>
      <c r="HAS98" s="78"/>
      <c r="HAT98" s="78"/>
      <c r="HAU98" s="78"/>
      <c r="HAV98" s="78"/>
      <c r="HAW98" s="78"/>
      <c r="HAX98" s="78"/>
      <c r="HAY98" s="78"/>
      <c r="HAZ98" s="78"/>
      <c r="HBA98" s="78"/>
      <c r="HBB98" s="78"/>
      <c r="HBC98" s="78"/>
      <c r="HBD98" s="78"/>
      <c r="HBE98" s="78"/>
      <c r="HBF98" s="78"/>
      <c r="HBG98" s="78"/>
      <c r="HBH98" s="78"/>
      <c r="HBI98" s="78"/>
      <c r="HBJ98" s="78"/>
      <c r="HBK98" s="78"/>
      <c r="HBL98" s="78"/>
      <c r="HBM98" s="78"/>
      <c r="HBN98" s="78"/>
      <c r="HBO98" s="78"/>
      <c r="HBP98" s="78"/>
      <c r="HBQ98" s="78"/>
      <c r="HBR98" s="78"/>
      <c r="HBS98" s="78"/>
      <c r="HBT98" s="78"/>
      <c r="HBU98" s="78"/>
      <c r="HBV98" s="78"/>
      <c r="HBW98" s="78"/>
      <c r="HBX98" s="78"/>
      <c r="HBY98" s="78"/>
      <c r="HBZ98" s="78"/>
      <c r="HCA98" s="78"/>
      <c r="HCB98" s="78"/>
      <c r="HCC98" s="78"/>
      <c r="HCD98" s="78"/>
      <c r="HCE98" s="78"/>
      <c r="HCF98" s="78"/>
      <c r="HCG98" s="78"/>
      <c r="HCH98" s="78"/>
      <c r="HCI98" s="78"/>
      <c r="HCJ98" s="78"/>
      <c r="HCK98" s="78"/>
      <c r="HCL98" s="78"/>
      <c r="HCM98" s="78"/>
      <c r="HCN98" s="78"/>
      <c r="HCO98" s="78"/>
      <c r="HCP98" s="78"/>
      <c r="HCQ98" s="78"/>
      <c r="HCR98" s="78"/>
      <c r="HCS98" s="78"/>
      <c r="HCT98" s="78"/>
      <c r="HCU98" s="78"/>
      <c r="HCV98" s="78"/>
      <c r="HCW98" s="78"/>
      <c r="HCX98" s="78"/>
      <c r="HCY98" s="78"/>
      <c r="HCZ98" s="78"/>
      <c r="HDA98" s="78"/>
      <c r="HDB98" s="78"/>
      <c r="HDC98" s="78"/>
      <c r="HDD98" s="78"/>
      <c r="HDE98" s="78"/>
      <c r="HDF98" s="78"/>
      <c r="HDG98" s="78"/>
      <c r="HDH98" s="78"/>
      <c r="HDI98" s="78"/>
      <c r="HDJ98" s="78"/>
      <c r="HDK98" s="78"/>
      <c r="HDL98" s="78"/>
      <c r="HDM98" s="78"/>
      <c r="HDN98" s="78"/>
      <c r="HDO98" s="78"/>
      <c r="HDP98" s="78"/>
      <c r="HDQ98" s="78"/>
      <c r="HDR98" s="78"/>
      <c r="HDS98" s="78"/>
      <c r="HDT98" s="78"/>
      <c r="HDU98" s="78"/>
      <c r="HDV98" s="78"/>
      <c r="HDW98" s="78"/>
      <c r="HDX98" s="78"/>
      <c r="HDY98" s="78"/>
      <c r="HDZ98" s="78"/>
      <c r="HEA98" s="78"/>
      <c r="HEB98" s="78"/>
      <c r="HEC98" s="78"/>
      <c r="HED98" s="78"/>
      <c r="HEE98" s="78"/>
      <c r="HEF98" s="78"/>
      <c r="HEG98" s="78"/>
      <c r="HEH98" s="78"/>
      <c r="HEI98" s="78"/>
      <c r="HEJ98" s="78"/>
      <c r="HEK98" s="78"/>
      <c r="HEL98" s="78"/>
      <c r="HEM98" s="78"/>
      <c r="HEN98" s="78"/>
      <c r="HEO98" s="78"/>
      <c r="HEP98" s="78"/>
      <c r="HEQ98" s="78"/>
      <c r="HER98" s="78"/>
      <c r="HES98" s="78"/>
      <c r="HET98" s="78"/>
      <c r="HEU98" s="78"/>
      <c r="HEV98" s="78"/>
      <c r="HEW98" s="78"/>
      <c r="HEX98" s="78"/>
      <c r="HEY98" s="78"/>
      <c r="HEZ98" s="78"/>
      <c r="HFA98" s="78"/>
      <c r="HFB98" s="78"/>
      <c r="HFC98" s="78"/>
      <c r="HFD98" s="78"/>
      <c r="HFE98" s="78"/>
      <c r="HFF98" s="78"/>
      <c r="HFG98" s="78"/>
      <c r="HFH98" s="78"/>
      <c r="HFI98" s="78"/>
      <c r="HFJ98" s="78"/>
      <c r="HFK98" s="78"/>
      <c r="HFL98" s="78"/>
      <c r="HFM98" s="78"/>
      <c r="HFN98" s="78"/>
      <c r="HFO98" s="78"/>
      <c r="HFP98" s="78"/>
      <c r="HFQ98" s="78"/>
      <c r="HFR98" s="78"/>
      <c r="HFS98" s="78"/>
      <c r="HFT98" s="78"/>
      <c r="HFU98" s="78"/>
      <c r="HFV98" s="78"/>
      <c r="HFW98" s="78"/>
      <c r="HFX98" s="78"/>
      <c r="HFY98" s="78"/>
      <c r="HFZ98" s="78"/>
      <c r="HGA98" s="78"/>
      <c r="HGB98" s="78"/>
      <c r="HGC98" s="78"/>
      <c r="HGD98" s="78"/>
      <c r="HGE98" s="78"/>
      <c r="HGF98" s="78"/>
      <c r="HGG98" s="78"/>
      <c r="HGH98" s="78"/>
      <c r="HGI98" s="78"/>
      <c r="HGJ98" s="78"/>
      <c r="HGK98" s="78"/>
      <c r="HGL98" s="78"/>
      <c r="HGM98" s="78"/>
      <c r="HGN98" s="78"/>
      <c r="HGO98" s="78"/>
      <c r="HGP98" s="78"/>
      <c r="HGQ98" s="78"/>
      <c r="HGR98" s="78"/>
      <c r="HGS98" s="78"/>
      <c r="HGT98" s="78"/>
      <c r="HGU98" s="78"/>
      <c r="HGV98" s="78"/>
      <c r="HGW98" s="78"/>
      <c r="HGX98" s="78"/>
      <c r="HGY98" s="78"/>
      <c r="HGZ98" s="78"/>
      <c r="HHA98" s="78"/>
      <c r="HHB98" s="78"/>
      <c r="HHC98" s="78"/>
      <c r="HHD98" s="78"/>
      <c r="HHE98" s="78"/>
      <c r="HHF98" s="78"/>
      <c r="HHG98" s="78"/>
      <c r="HHH98" s="78"/>
      <c r="HHI98" s="78"/>
      <c r="HHJ98" s="78"/>
      <c r="HHK98" s="78"/>
      <c r="HHL98" s="78"/>
      <c r="HHM98" s="78"/>
      <c r="HHN98" s="78"/>
      <c r="HHO98" s="78"/>
      <c r="HHP98" s="78"/>
      <c r="HHQ98" s="78"/>
      <c r="HHR98" s="78"/>
      <c r="HHS98" s="78"/>
      <c r="HHT98" s="78"/>
      <c r="HHU98" s="78"/>
      <c r="HHV98" s="78"/>
      <c r="HHW98" s="78"/>
      <c r="HHX98" s="78"/>
      <c r="HHY98" s="78"/>
      <c r="HHZ98" s="78"/>
      <c r="HIA98" s="78"/>
      <c r="HIB98" s="78"/>
      <c r="HIC98" s="78"/>
      <c r="HID98" s="78"/>
      <c r="HIE98" s="78"/>
      <c r="HIF98" s="78"/>
      <c r="HIG98" s="78"/>
      <c r="HIH98" s="78"/>
      <c r="HII98" s="78"/>
      <c r="HIJ98" s="78"/>
      <c r="HIK98" s="78"/>
      <c r="HIL98" s="78"/>
      <c r="HIM98" s="78"/>
      <c r="HIN98" s="78"/>
      <c r="HIO98" s="78"/>
      <c r="HIP98" s="78"/>
      <c r="HIQ98" s="78"/>
      <c r="HIR98" s="78"/>
      <c r="HIS98" s="78"/>
      <c r="HIT98" s="78"/>
      <c r="HIU98" s="78"/>
      <c r="HIV98" s="78"/>
      <c r="HIW98" s="78"/>
      <c r="HIX98" s="78"/>
      <c r="HIY98" s="78"/>
      <c r="HIZ98" s="78"/>
      <c r="HJA98" s="78"/>
      <c r="HJB98" s="78"/>
      <c r="HJC98" s="78"/>
      <c r="HJD98" s="78"/>
      <c r="HJE98" s="78"/>
      <c r="HJF98" s="78"/>
      <c r="HJG98" s="78"/>
      <c r="HJH98" s="78"/>
      <c r="HJI98" s="78"/>
      <c r="HJJ98" s="78"/>
      <c r="HJK98" s="78"/>
      <c r="HJL98" s="78"/>
      <c r="HJM98" s="78"/>
      <c r="HJN98" s="78"/>
      <c r="HJO98" s="78"/>
      <c r="HJP98" s="78"/>
      <c r="HJQ98" s="78"/>
      <c r="HJR98" s="78"/>
      <c r="HJS98" s="78"/>
      <c r="HJT98" s="78"/>
      <c r="HJU98" s="78"/>
      <c r="HJV98" s="78"/>
      <c r="HJW98" s="78"/>
      <c r="HJX98" s="78"/>
      <c r="HJY98" s="78"/>
      <c r="HJZ98" s="78"/>
      <c r="HKA98" s="78"/>
      <c r="HKB98" s="78"/>
      <c r="HKC98" s="78"/>
      <c r="HKD98" s="78"/>
      <c r="HKE98" s="78"/>
      <c r="HKF98" s="78"/>
      <c r="HKG98" s="78"/>
      <c r="HKH98" s="78"/>
      <c r="HKI98" s="78"/>
      <c r="HKJ98" s="78"/>
      <c r="HKK98" s="78"/>
      <c r="HKL98" s="78"/>
      <c r="HKM98" s="78"/>
      <c r="HKN98" s="78"/>
      <c r="HKO98" s="78"/>
      <c r="HKP98" s="78"/>
      <c r="HKQ98" s="78"/>
      <c r="HKR98" s="78"/>
      <c r="HKS98" s="78"/>
      <c r="HKT98" s="78"/>
      <c r="HKU98" s="78"/>
      <c r="HKV98" s="78"/>
      <c r="HKW98" s="78"/>
      <c r="HKX98" s="78"/>
      <c r="HKY98" s="78"/>
      <c r="HKZ98" s="78"/>
      <c r="HLA98" s="78"/>
      <c r="HLB98" s="78"/>
      <c r="HLC98" s="78"/>
      <c r="HLD98" s="78"/>
      <c r="HLE98" s="78"/>
      <c r="HLF98" s="78"/>
      <c r="HLG98" s="78"/>
      <c r="HLH98" s="78"/>
      <c r="HLI98" s="78"/>
      <c r="HLJ98" s="78"/>
      <c r="HLK98" s="78"/>
      <c r="HLL98" s="78"/>
      <c r="HLM98" s="78"/>
      <c r="HLN98" s="78"/>
      <c r="HLO98" s="78"/>
      <c r="HLP98" s="78"/>
      <c r="HLQ98" s="78"/>
      <c r="HLR98" s="78"/>
      <c r="HLS98" s="78"/>
      <c r="HLT98" s="78"/>
      <c r="HLU98" s="78"/>
      <c r="HLV98" s="78"/>
      <c r="HLW98" s="78"/>
      <c r="HLX98" s="78"/>
      <c r="HLY98" s="78"/>
      <c r="HLZ98" s="78"/>
      <c r="HMA98" s="78"/>
      <c r="HMB98" s="78"/>
      <c r="HMC98" s="78"/>
      <c r="HMD98" s="78"/>
      <c r="HME98" s="78"/>
      <c r="HMF98" s="78"/>
      <c r="HMG98" s="78"/>
      <c r="HMH98" s="78"/>
      <c r="HMI98" s="78"/>
      <c r="HMJ98" s="78"/>
      <c r="HMK98" s="78"/>
      <c r="HML98" s="78"/>
      <c r="HMM98" s="78"/>
      <c r="HMN98" s="78"/>
      <c r="HMO98" s="78"/>
      <c r="HMP98" s="78"/>
      <c r="HMQ98" s="78"/>
      <c r="HMR98" s="78"/>
      <c r="HMS98" s="78"/>
      <c r="HMT98" s="78"/>
      <c r="HMU98" s="78"/>
      <c r="HMV98" s="78"/>
      <c r="HMW98" s="78"/>
      <c r="HMX98" s="78"/>
      <c r="HMY98" s="78"/>
      <c r="HMZ98" s="78"/>
      <c r="HNA98" s="78"/>
      <c r="HNB98" s="78"/>
      <c r="HNC98" s="78"/>
      <c r="HND98" s="78"/>
      <c r="HNE98" s="78"/>
      <c r="HNF98" s="78"/>
      <c r="HNG98" s="78"/>
      <c r="HNH98" s="78"/>
      <c r="HNI98" s="78"/>
      <c r="HNJ98" s="78"/>
      <c r="HNK98" s="78"/>
      <c r="HNL98" s="78"/>
      <c r="HNM98" s="78"/>
      <c r="HNN98" s="78"/>
      <c r="HNO98" s="78"/>
      <c r="HNP98" s="78"/>
      <c r="HNQ98" s="78"/>
      <c r="HNR98" s="78"/>
      <c r="HNS98" s="78"/>
      <c r="HNT98" s="78"/>
      <c r="HNU98" s="78"/>
      <c r="HNV98" s="78"/>
      <c r="HNW98" s="78"/>
      <c r="HNX98" s="78"/>
      <c r="HNY98" s="78"/>
      <c r="HNZ98" s="78"/>
      <c r="HOA98" s="78"/>
      <c r="HOB98" s="78"/>
      <c r="HOC98" s="78"/>
      <c r="HOD98" s="78"/>
      <c r="HOE98" s="78"/>
      <c r="HOF98" s="78"/>
      <c r="HOG98" s="78"/>
      <c r="HOH98" s="78"/>
      <c r="HOI98" s="78"/>
      <c r="HOJ98" s="78"/>
      <c r="HOK98" s="78"/>
      <c r="HOL98" s="78"/>
      <c r="HOM98" s="78"/>
      <c r="HON98" s="78"/>
      <c r="HOO98" s="78"/>
      <c r="HOP98" s="78"/>
      <c r="HOQ98" s="78"/>
      <c r="HOR98" s="78"/>
      <c r="HOS98" s="78"/>
      <c r="HOT98" s="78"/>
      <c r="HOU98" s="78"/>
      <c r="HOV98" s="78"/>
      <c r="HOW98" s="78"/>
      <c r="HOX98" s="78"/>
      <c r="HOY98" s="78"/>
      <c r="HOZ98" s="78"/>
      <c r="HPA98" s="78"/>
      <c r="HPB98" s="78"/>
      <c r="HPC98" s="78"/>
      <c r="HPD98" s="78"/>
      <c r="HPE98" s="78"/>
      <c r="HPF98" s="78"/>
      <c r="HPG98" s="78"/>
      <c r="HPH98" s="78"/>
      <c r="HPI98" s="78"/>
      <c r="HPJ98" s="78"/>
      <c r="HPK98" s="78"/>
      <c r="HPL98" s="78"/>
      <c r="HPM98" s="78"/>
      <c r="HPN98" s="78"/>
      <c r="HPO98" s="78"/>
      <c r="HPP98" s="78"/>
      <c r="HPQ98" s="78"/>
      <c r="HPR98" s="78"/>
      <c r="HPS98" s="78"/>
      <c r="HPT98" s="78"/>
      <c r="HPU98" s="78"/>
      <c r="HPV98" s="78"/>
      <c r="HPW98" s="78"/>
      <c r="HPX98" s="78"/>
      <c r="HPY98" s="78"/>
      <c r="HPZ98" s="78"/>
      <c r="HQA98" s="78"/>
      <c r="HQB98" s="78"/>
      <c r="HQC98" s="78"/>
      <c r="HQD98" s="78"/>
      <c r="HQE98" s="78"/>
      <c r="HQF98" s="78"/>
      <c r="HQG98" s="78"/>
      <c r="HQH98" s="78"/>
      <c r="HQI98" s="78"/>
      <c r="HQJ98" s="78"/>
      <c r="HQK98" s="78"/>
      <c r="HQL98" s="78"/>
      <c r="HQM98" s="78"/>
      <c r="HQN98" s="78"/>
      <c r="HQO98" s="78"/>
      <c r="HQP98" s="78"/>
      <c r="HQQ98" s="78"/>
      <c r="HQR98" s="78"/>
      <c r="HQS98" s="78"/>
      <c r="HQT98" s="78"/>
      <c r="HQU98" s="78"/>
      <c r="HQV98" s="78"/>
      <c r="HQW98" s="78"/>
      <c r="HQX98" s="78"/>
      <c r="HQY98" s="78"/>
      <c r="HQZ98" s="78"/>
      <c r="HRA98" s="78"/>
      <c r="HRB98" s="78"/>
      <c r="HRC98" s="78"/>
      <c r="HRD98" s="78"/>
      <c r="HRE98" s="78"/>
      <c r="HRF98" s="78"/>
      <c r="HRG98" s="78"/>
      <c r="HRH98" s="78"/>
      <c r="HRI98" s="78"/>
      <c r="HRJ98" s="78"/>
      <c r="HRK98" s="78"/>
      <c r="HRL98" s="78"/>
      <c r="HRM98" s="78"/>
      <c r="HRN98" s="78"/>
      <c r="HRO98" s="78"/>
      <c r="HRP98" s="78"/>
      <c r="HRQ98" s="78"/>
      <c r="HRR98" s="78"/>
      <c r="HRS98" s="78"/>
      <c r="HRT98" s="78"/>
      <c r="HRU98" s="78"/>
      <c r="HRV98" s="78"/>
      <c r="HRW98" s="78"/>
      <c r="HRX98" s="78"/>
      <c r="HRY98" s="78"/>
      <c r="HRZ98" s="78"/>
      <c r="HSA98" s="78"/>
      <c r="HSB98" s="78"/>
      <c r="HSC98" s="78"/>
      <c r="HSD98" s="78"/>
      <c r="HSE98" s="78"/>
      <c r="HSF98" s="78"/>
      <c r="HSG98" s="78"/>
      <c r="HSH98" s="78"/>
      <c r="HSI98" s="78"/>
      <c r="HSJ98" s="78"/>
      <c r="HSK98" s="78"/>
      <c r="HSL98" s="78"/>
      <c r="HSM98" s="78"/>
      <c r="HSN98" s="78"/>
      <c r="HSO98" s="78"/>
      <c r="HSP98" s="78"/>
      <c r="HSQ98" s="78"/>
      <c r="HSR98" s="78"/>
      <c r="HSS98" s="78"/>
      <c r="HST98" s="78"/>
      <c r="HSU98" s="78"/>
      <c r="HSV98" s="78"/>
      <c r="HSW98" s="78"/>
      <c r="HSX98" s="78"/>
      <c r="HSY98" s="78"/>
      <c r="HSZ98" s="78"/>
      <c r="HTA98" s="78"/>
      <c r="HTB98" s="78"/>
      <c r="HTC98" s="78"/>
      <c r="HTD98" s="78"/>
      <c r="HTE98" s="78"/>
      <c r="HTF98" s="78"/>
      <c r="HTG98" s="78"/>
      <c r="HTH98" s="78"/>
      <c r="HTI98" s="78"/>
      <c r="HTJ98" s="78"/>
      <c r="HTK98" s="78"/>
      <c r="HTL98" s="78"/>
      <c r="HTM98" s="78"/>
      <c r="HTN98" s="78"/>
      <c r="HTO98" s="78"/>
      <c r="HTP98" s="78"/>
      <c r="HTQ98" s="78"/>
      <c r="HTR98" s="78"/>
      <c r="HTS98" s="78"/>
      <c r="HTT98" s="78"/>
      <c r="HTU98" s="78"/>
      <c r="HTV98" s="78"/>
      <c r="HTW98" s="78"/>
      <c r="HTX98" s="78"/>
      <c r="HTY98" s="78"/>
      <c r="HTZ98" s="78"/>
      <c r="HUA98" s="78"/>
      <c r="HUB98" s="78"/>
      <c r="HUC98" s="78"/>
      <c r="HUD98" s="78"/>
      <c r="HUE98" s="78"/>
      <c r="HUF98" s="78"/>
      <c r="HUG98" s="78"/>
      <c r="HUH98" s="78"/>
      <c r="HUI98" s="78"/>
      <c r="HUJ98" s="78"/>
      <c r="HUK98" s="78"/>
      <c r="HUL98" s="78"/>
      <c r="HUM98" s="78"/>
      <c r="HUN98" s="78"/>
      <c r="HUO98" s="78"/>
      <c r="HUP98" s="78"/>
      <c r="HUQ98" s="78"/>
      <c r="HUR98" s="78"/>
      <c r="HUS98" s="78"/>
      <c r="HUT98" s="78"/>
      <c r="HUU98" s="78"/>
      <c r="HUV98" s="78"/>
      <c r="HUW98" s="78"/>
      <c r="HUX98" s="78"/>
      <c r="HUY98" s="78"/>
      <c r="HUZ98" s="78"/>
      <c r="HVA98" s="78"/>
      <c r="HVB98" s="78"/>
      <c r="HVC98" s="78"/>
      <c r="HVD98" s="78"/>
      <c r="HVE98" s="78"/>
      <c r="HVF98" s="78"/>
      <c r="HVG98" s="78"/>
      <c r="HVH98" s="78"/>
      <c r="HVI98" s="78"/>
      <c r="HVJ98" s="78"/>
      <c r="HVK98" s="78"/>
      <c r="HVL98" s="78"/>
      <c r="HVM98" s="78"/>
      <c r="HVN98" s="78"/>
      <c r="HVO98" s="78"/>
      <c r="HVP98" s="78"/>
      <c r="HVQ98" s="78"/>
      <c r="HVR98" s="78"/>
      <c r="HVS98" s="78"/>
      <c r="HVT98" s="78"/>
      <c r="HVU98" s="78"/>
      <c r="HVV98" s="78"/>
      <c r="HVW98" s="78"/>
      <c r="HVX98" s="78"/>
      <c r="HVY98" s="78"/>
      <c r="HVZ98" s="78"/>
      <c r="HWA98" s="78"/>
      <c r="HWB98" s="78"/>
      <c r="HWC98" s="78"/>
      <c r="HWD98" s="78"/>
      <c r="HWE98" s="78"/>
      <c r="HWF98" s="78"/>
      <c r="HWG98" s="78"/>
      <c r="HWH98" s="78"/>
      <c r="HWI98" s="78"/>
      <c r="HWJ98" s="78"/>
      <c r="HWK98" s="78"/>
      <c r="HWL98" s="78"/>
      <c r="HWM98" s="78"/>
      <c r="HWN98" s="78"/>
      <c r="HWO98" s="78"/>
      <c r="HWP98" s="78"/>
      <c r="HWQ98" s="78"/>
      <c r="HWR98" s="78"/>
      <c r="HWS98" s="78"/>
      <c r="HWT98" s="78"/>
      <c r="HWU98" s="78"/>
      <c r="HWV98" s="78"/>
      <c r="HWW98" s="78"/>
      <c r="HWX98" s="78"/>
      <c r="HWY98" s="78"/>
      <c r="HWZ98" s="78"/>
      <c r="HXA98" s="78"/>
      <c r="HXB98" s="78"/>
      <c r="HXC98" s="78"/>
      <c r="HXD98" s="78"/>
      <c r="HXE98" s="78"/>
      <c r="HXF98" s="78"/>
      <c r="HXG98" s="78"/>
      <c r="HXH98" s="78"/>
      <c r="HXI98" s="78"/>
      <c r="HXJ98" s="78"/>
      <c r="HXK98" s="78"/>
      <c r="HXL98" s="78"/>
      <c r="HXM98" s="78"/>
      <c r="HXN98" s="78"/>
      <c r="HXO98" s="78"/>
      <c r="HXP98" s="78"/>
      <c r="HXQ98" s="78"/>
      <c r="HXR98" s="78"/>
      <c r="HXS98" s="78"/>
      <c r="HXT98" s="78"/>
      <c r="HXU98" s="78"/>
      <c r="HXV98" s="78"/>
      <c r="HXW98" s="78"/>
      <c r="HXX98" s="78"/>
      <c r="HXY98" s="78"/>
      <c r="HXZ98" s="78"/>
      <c r="HYA98" s="78"/>
      <c r="HYB98" s="78"/>
      <c r="HYC98" s="78"/>
      <c r="HYD98" s="78"/>
      <c r="HYE98" s="78"/>
      <c r="HYF98" s="78"/>
      <c r="HYG98" s="78"/>
      <c r="HYH98" s="78"/>
      <c r="HYI98" s="78"/>
      <c r="HYJ98" s="78"/>
      <c r="HYK98" s="78"/>
      <c r="HYL98" s="78"/>
      <c r="HYM98" s="78"/>
      <c r="HYN98" s="78"/>
      <c r="HYO98" s="78"/>
      <c r="HYP98" s="78"/>
      <c r="HYQ98" s="78"/>
      <c r="HYR98" s="78"/>
      <c r="HYS98" s="78"/>
      <c r="HYT98" s="78"/>
      <c r="HYU98" s="78"/>
      <c r="HYV98" s="78"/>
      <c r="HYW98" s="78"/>
      <c r="HYX98" s="78"/>
      <c r="HYY98" s="78"/>
      <c r="HYZ98" s="78"/>
      <c r="HZA98" s="78"/>
      <c r="HZB98" s="78"/>
      <c r="HZC98" s="78"/>
      <c r="HZD98" s="78"/>
      <c r="HZE98" s="78"/>
      <c r="HZF98" s="78"/>
      <c r="HZG98" s="78"/>
      <c r="HZH98" s="78"/>
      <c r="HZI98" s="78"/>
      <c r="HZJ98" s="78"/>
      <c r="HZK98" s="78"/>
      <c r="HZL98" s="78"/>
      <c r="HZM98" s="78"/>
      <c r="HZN98" s="78"/>
      <c r="HZO98" s="78"/>
      <c r="HZP98" s="78"/>
      <c r="HZQ98" s="78"/>
      <c r="HZR98" s="78"/>
      <c r="HZS98" s="78"/>
      <c r="HZT98" s="78"/>
      <c r="HZU98" s="78"/>
      <c r="HZV98" s="78"/>
      <c r="HZW98" s="78"/>
      <c r="HZX98" s="78"/>
      <c r="HZY98" s="78"/>
      <c r="HZZ98" s="78"/>
      <c r="IAA98" s="78"/>
      <c r="IAB98" s="78"/>
      <c r="IAC98" s="78"/>
      <c r="IAD98" s="78"/>
      <c r="IAE98" s="78"/>
      <c r="IAF98" s="78"/>
      <c r="IAG98" s="78"/>
      <c r="IAH98" s="78"/>
      <c r="IAI98" s="78"/>
      <c r="IAJ98" s="78"/>
      <c r="IAK98" s="78"/>
      <c r="IAL98" s="78"/>
      <c r="IAM98" s="78"/>
      <c r="IAN98" s="78"/>
      <c r="IAO98" s="78"/>
      <c r="IAP98" s="78"/>
      <c r="IAQ98" s="78"/>
      <c r="IAR98" s="78"/>
      <c r="IAS98" s="78"/>
      <c r="IAT98" s="78"/>
      <c r="IAU98" s="78"/>
      <c r="IAV98" s="78"/>
      <c r="IAW98" s="78"/>
      <c r="IAX98" s="78"/>
      <c r="IAY98" s="78"/>
      <c r="IAZ98" s="78"/>
      <c r="IBA98" s="78"/>
      <c r="IBB98" s="78"/>
      <c r="IBC98" s="78"/>
      <c r="IBD98" s="78"/>
      <c r="IBE98" s="78"/>
      <c r="IBF98" s="78"/>
      <c r="IBG98" s="78"/>
      <c r="IBH98" s="78"/>
      <c r="IBI98" s="78"/>
      <c r="IBJ98" s="78"/>
      <c r="IBK98" s="78"/>
      <c r="IBL98" s="78"/>
      <c r="IBM98" s="78"/>
      <c r="IBN98" s="78"/>
      <c r="IBO98" s="78"/>
      <c r="IBP98" s="78"/>
      <c r="IBQ98" s="78"/>
      <c r="IBR98" s="78"/>
      <c r="IBS98" s="78"/>
      <c r="IBT98" s="78"/>
      <c r="IBU98" s="78"/>
      <c r="IBV98" s="78"/>
      <c r="IBW98" s="78"/>
      <c r="IBX98" s="78"/>
      <c r="IBY98" s="78"/>
      <c r="IBZ98" s="78"/>
      <c r="ICA98" s="78"/>
      <c r="ICB98" s="78"/>
      <c r="ICC98" s="78"/>
      <c r="ICD98" s="78"/>
      <c r="ICE98" s="78"/>
      <c r="ICF98" s="78"/>
      <c r="ICG98" s="78"/>
      <c r="ICH98" s="78"/>
      <c r="ICI98" s="78"/>
      <c r="ICJ98" s="78"/>
      <c r="ICK98" s="78"/>
      <c r="ICL98" s="78"/>
      <c r="ICM98" s="78"/>
      <c r="ICN98" s="78"/>
      <c r="ICO98" s="78"/>
      <c r="ICP98" s="78"/>
      <c r="ICQ98" s="78"/>
      <c r="ICR98" s="78"/>
      <c r="ICS98" s="78"/>
      <c r="ICT98" s="78"/>
      <c r="ICU98" s="78"/>
      <c r="ICV98" s="78"/>
      <c r="ICW98" s="78"/>
      <c r="ICX98" s="78"/>
      <c r="ICY98" s="78"/>
      <c r="ICZ98" s="78"/>
      <c r="IDA98" s="78"/>
      <c r="IDB98" s="78"/>
      <c r="IDC98" s="78"/>
      <c r="IDD98" s="78"/>
      <c r="IDE98" s="78"/>
      <c r="IDF98" s="78"/>
      <c r="IDG98" s="78"/>
      <c r="IDH98" s="78"/>
      <c r="IDI98" s="78"/>
      <c r="IDJ98" s="78"/>
      <c r="IDK98" s="78"/>
      <c r="IDL98" s="78"/>
      <c r="IDM98" s="78"/>
      <c r="IDN98" s="78"/>
      <c r="IDO98" s="78"/>
      <c r="IDP98" s="78"/>
      <c r="IDQ98" s="78"/>
      <c r="IDR98" s="78"/>
      <c r="IDS98" s="78"/>
      <c r="IDT98" s="78"/>
      <c r="IDU98" s="78"/>
      <c r="IDV98" s="78"/>
      <c r="IDW98" s="78"/>
      <c r="IDX98" s="78"/>
      <c r="IDY98" s="78"/>
      <c r="IDZ98" s="78"/>
      <c r="IEA98" s="78"/>
      <c r="IEB98" s="78"/>
      <c r="IEC98" s="78"/>
      <c r="IED98" s="78"/>
      <c r="IEE98" s="78"/>
      <c r="IEF98" s="78"/>
      <c r="IEG98" s="78"/>
      <c r="IEH98" s="78"/>
      <c r="IEI98" s="78"/>
      <c r="IEJ98" s="78"/>
      <c r="IEK98" s="78"/>
      <c r="IEL98" s="78"/>
      <c r="IEM98" s="78"/>
      <c r="IEN98" s="78"/>
      <c r="IEO98" s="78"/>
      <c r="IEP98" s="78"/>
      <c r="IEQ98" s="78"/>
      <c r="IER98" s="78"/>
      <c r="IES98" s="78"/>
      <c r="IET98" s="78"/>
      <c r="IEU98" s="78"/>
      <c r="IEV98" s="78"/>
      <c r="IEW98" s="78"/>
      <c r="IEX98" s="78"/>
      <c r="IEY98" s="78"/>
      <c r="IEZ98" s="78"/>
      <c r="IFA98" s="78"/>
      <c r="IFB98" s="78"/>
      <c r="IFC98" s="78"/>
      <c r="IFD98" s="78"/>
      <c r="IFE98" s="78"/>
      <c r="IFF98" s="78"/>
      <c r="IFG98" s="78"/>
      <c r="IFH98" s="78"/>
      <c r="IFI98" s="78"/>
      <c r="IFJ98" s="78"/>
      <c r="IFK98" s="78"/>
      <c r="IFL98" s="78"/>
      <c r="IFM98" s="78"/>
      <c r="IFN98" s="78"/>
      <c r="IFO98" s="78"/>
      <c r="IFP98" s="78"/>
      <c r="IFQ98" s="78"/>
      <c r="IFR98" s="78"/>
      <c r="IFS98" s="78"/>
      <c r="IFT98" s="78"/>
      <c r="IFU98" s="78"/>
      <c r="IFV98" s="78"/>
      <c r="IFW98" s="78"/>
      <c r="IFX98" s="78"/>
      <c r="IFY98" s="78"/>
      <c r="IFZ98" s="78"/>
      <c r="IGA98" s="78"/>
      <c r="IGB98" s="78"/>
      <c r="IGC98" s="78"/>
      <c r="IGD98" s="78"/>
      <c r="IGE98" s="78"/>
      <c r="IGF98" s="78"/>
      <c r="IGG98" s="78"/>
      <c r="IGH98" s="78"/>
      <c r="IGI98" s="78"/>
      <c r="IGJ98" s="78"/>
      <c r="IGK98" s="78"/>
      <c r="IGL98" s="78"/>
      <c r="IGM98" s="78"/>
      <c r="IGN98" s="78"/>
      <c r="IGO98" s="78"/>
      <c r="IGP98" s="78"/>
      <c r="IGQ98" s="78"/>
      <c r="IGR98" s="78"/>
      <c r="IGS98" s="78"/>
      <c r="IGT98" s="78"/>
      <c r="IGU98" s="78"/>
      <c r="IGV98" s="78"/>
      <c r="IGW98" s="78"/>
      <c r="IGX98" s="78"/>
      <c r="IGY98" s="78"/>
      <c r="IGZ98" s="78"/>
      <c r="IHA98" s="78"/>
      <c r="IHB98" s="78"/>
      <c r="IHC98" s="78"/>
      <c r="IHD98" s="78"/>
      <c r="IHE98" s="78"/>
      <c r="IHF98" s="78"/>
      <c r="IHG98" s="78"/>
      <c r="IHH98" s="78"/>
      <c r="IHI98" s="78"/>
      <c r="IHJ98" s="78"/>
      <c r="IHK98" s="78"/>
      <c r="IHL98" s="78"/>
      <c r="IHM98" s="78"/>
      <c r="IHN98" s="78"/>
      <c r="IHO98" s="78"/>
      <c r="IHP98" s="78"/>
      <c r="IHQ98" s="78"/>
      <c r="IHR98" s="78"/>
      <c r="IHS98" s="78"/>
      <c r="IHT98" s="78"/>
      <c r="IHU98" s="78"/>
      <c r="IHV98" s="78"/>
      <c r="IHW98" s="78"/>
      <c r="IHX98" s="78"/>
      <c r="IHY98" s="78"/>
      <c r="IHZ98" s="78"/>
      <c r="IIA98" s="78"/>
      <c r="IIB98" s="78"/>
      <c r="IIC98" s="78"/>
      <c r="IID98" s="78"/>
      <c r="IIE98" s="78"/>
      <c r="IIF98" s="78"/>
      <c r="IIG98" s="78"/>
      <c r="IIH98" s="78"/>
      <c r="III98" s="78"/>
      <c r="IIJ98" s="78"/>
      <c r="IIK98" s="78"/>
      <c r="IIL98" s="78"/>
      <c r="IIM98" s="78"/>
      <c r="IIN98" s="78"/>
      <c r="IIO98" s="78"/>
      <c r="IIP98" s="78"/>
      <c r="IIQ98" s="78"/>
      <c r="IIR98" s="78"/>
      <c r="IIS98" s="78"/>
      <c r="IIT98" s="78"/>
      <c r="IIU98" s="78"/>
      <c r="IIV98" s="78"/>
      <c r="IIW98" s="78"/>
      <c r="IIX98" s="78"/>
      <c r="IIY98" s="78"/>
      <c r="IIZ98" s="78"/>
      <c r="IJA98" s="78"/>
      <c r="IJB98" s="78"/>
      <c r="IJC98" s="78"/>
      <c r="IJD98" s="78"/>
      <c r="IJE98" s="78"/>
      <c r="IJF98" s="78"/>
      <c r="IJG98" s="78"/>
      <c r="IJH98" s="78"/>
      <c r="IJI98" s="78"/>
      <c r="IJJ98" s="78"/>
      <c r="IJK98" s="78"/>
      <c r="IJL98" s="78"/>
      <c r="IJM98" s="78"/>
      <c r="IJN98" s="78"/>
      <c r="IJO98" s="78"/>
      <c r="IJP98" s="78"/>
      <c r="IJQ98" s="78"/>
      <c r="IJR98" s="78"/>
      <c r="IJS98" s="78"/>
      <c r="IJT98" s="78"/>
      <c r="IJU98" s="78"/>
      <c r="IJV98" s="78"/>
      <c r="IJW98" s="78"/>
      <c r="IJX98" s="78"/>
      <c r="IJY98" s="78"/>
      <c r="IJZ98" s="78"/>
      <c r="IKA98" s="78"/>
      <c r="IKB98" s="78"/>
      <c r="IKC98" s="78"/>
      <c r="IKD98" s="78"/>
      <c r="IKE98" s="78"/>
      <c r="IKF98" s="78"/>
      <c r="IKG98" s="78"/>
      <c r="IKH98" s="78"/>
      <c r="IKI98" s="78"/>
      <c r="IKJ98" s="78"/>
      <c r="IKK98" s="78"/>
      <c r="IKL98" s="78"/>
      <c r="IKM98" s="78"/>
      <c r="IKN98" s="78"/>
      <c r="IKO98" s="78"/>
      <c r="IKP98" s="78"/>
      <c r="IKQ98" s="78"/>
      <c r="IKR98" s="78"/>
      <c r="IKS98" s="78"/>
      <c r="IKT98" s="78"/>
      <c r="IKU98" s="78"/>
      <c r="IKV98" s="78"/>
      <c r="IKW98" s="78"/>
      <c r="IKX98" s="78"/>
      <c r="IKY98" s="78"/>
      <c r="IKZ98" s="78"/>
      <c r="ILA98" s="78"/>
      <c r="ILB98" s="78"/>
      <c r="ILC98" s="78"/>
      <c r="ILD98" s="78"/>
      <c r="ILE98" s="78"/>
      <c r="ILF98" s="78"/>
      <c r="ILG98" s="78"/>
      <c r="ILH98" s="78"/>
      <c r="ILI98" s="78"/>
      <c r="ILJ98" s="78"/>
      <c r="ILK98" s="78"/>
      <c r="ILL98" s="78"/>
      <c r="ILM98" s="78"/>
      <c r="ILN98" s="78"/>
      <c r="ILO98" s="78"/>
      <c r="ILP98" s="78"/>
      <c r="ILQ98" s="78"/>
      <c r="ILR98" s="78"/>
      <c r="ILS98" s="78"/>
      <c r="ILT98" s="78"/>
      <c r="ILU98" s="78"/>
      <c r="ILV98" s="78"/>
      <c r="ILW98" s="78"/>
      <c r="ILX98" s="78"/>
      <c r="ILY98" s="78"/>
      <c r="ILZ98" s="78"/>
      <c r="IMA98" s="78"/>
      <c r="IMB98" s="78"/>
      <c r="IMC98" s="78"/>
      <c r="IMD98" s="78"/>
      <c r="IME98" s="78"/>
      <c r="IMF98" s="78"/>
      <c r="IMG98" s="78"/>
      <c r="IMH98" s="78"/>
      <c r="IMI98" s="78"/>
      <c r="IMJ98" s="78"/>
      <c r="IMK98" s="78"/>
      <c r="IML98" s="78"/>
      <c r="IMM98" s="78"/>
      <c r="IMN98" s="78"/>
      <c r="IMO98" s="78"/>
      <c r="IMP98" s="78"/>
      <c r="IMQ98" s="78"/>
      <c r="IMR98" s="78"/>
      <c r="IMS98" s="78"/>
      <c r="IMT98" s="78"/>
      <c r="IMU98" s="78"/>
      <c r="IMV98" s="78"/>
      <c r="IMW98" s="78"/>
      <c r="IMX98" s="78"/>
      <c r="IMY98" s="78"/>
      <c r="IMZ98" s="78"/>
      <c r="INA98" s="78"/>
      <c r="INB98" s="78"/>
      <c r="INC98" s="78"/>
      <c r="IND98" s="78"/>
      <c r="INE98" s="78"/>
      <c r="INF98" s="78"/>
      <c r="ING98" s="78"/>
      <c r="INH98" s="78"/>
      <c r="INI98" s="78"/>
      <c r="INJ98" s="78"/>
      <c r="INK98" s="78"/>
      <c r="INL98" s="78"/>
      <c r="INM98" s="78"/>
      <c r="INN98" s="78"/>
      <c r="INO98" s="78"/>
      <c r="INP98" s="78"/>
      <c r="INQ98" s="78"/>
      <c r="INR98" s="78"/>
      <c r="INS98" s="78"/>
      <c r="INT98" s="78"/>
      <c r="INU98" s="78"/>
      <c r="INV98" s="78"/>
      <c r="INW98" s="78"/>
      <c r="INX98" s="78"/>
      <c r="INY98" s="78"/>
      <c r="INZ98" s="78"/>
      <c r="IOA98" s="78"/>
      <c r="IOB98" s="78"/>
      <c r="IOC98" s="78"/>
      <c r="IOD98" s="78"/>
      <c r="IOE98" s="78"/>
      <c r="IOF98" s="78"/>
      <c r="IOG98" s="78"/>
      <c r="IOH98" s="78"/>
      <c r="IOI98" s="78"/>
      <c r="IOJ98" s="78"/>
      <c r="IOK98" s="78"/>
      <c r="IOL98" s="78"/>
      <c r="IOM98" s="78"/>
      <c r="ION98" s="78"/>
      <c r="IOO98" s="78"/>
      <c r="IOP98" s="78"/>
      <c r="IOQ98" s="78"/>
      <c r="IOR98" s="78"/>
      <c r="IOS98" s="78"/>
      <c r="IOT98" s="78"/>
      <c r="IOU98" s="78"/>
      <c r="IOV98" s="78"/>
      <c r="IOW98" s="78"/>
      <c r="IOX98" s="78"/>
      <c r="IOY98" s="78"/>
      <c r="IOZ98" s="78"/>
      <c r="IPA98" s="78"/>
      <c r="IPB98" s="78"/>
      <c r="IPC98" s="78"/>
      <c r="IPD98" s="78"/>
      <c r="IPE98" s="78"/>
      <c r="IPF98" s="78"/>
      <c r="IPG98" s="78"/>
      <c r="IPH98" s="78"/>
      <c r="IPI98" s="78"/>
      <c r="IPJ98" s="78"/>
      <c r="IPK98" s="78"/>
      <c r="IPL98" s="78"/>
      <c r="IPM98" s="78"/>
      <c r="IPN98" s="78"/>
      <c r="IPO98" s="78"/>
      <c r="IPP98" s="78"/>
      <c r="IPQ98" s="78"/>
      <c r="IPR98" s="78"/>
      <c r="IPS98" s="78"/>
      <c r="IPT98" s="78"/>
      <c r="IPU98" s="78"/>
      <c r="IPV98" s="78"/>
      <c r="IPW98" s="78"/>
      <c r="IPX98" s="78"/>
      <c r="IPY98" s="78"/>
      <c r="IPZ98" s="78"/>
      <c r="IQA98" s="78"/>
      <c r="IQB98" s="78"/>
      <c r="IQC98" s="78"/>
      <c r="IQD98" s="78"/>
      <c r="IQE98" s="78"/>
      <c r="IQF98" s="78"/>
      <c r="IQG98" s="78"/>
      <c r="IQH98" s="78"/>
      <c r="IQI98" s="78"/>
      <c r="IQJ98" s="78"/>
      <c r="IQK98" s="78"/>
      <c r="IQL98" s="78"/>
      <c r="IQM98" s="78"/>
      <c r="IQN98" s="78"/>
      <c r="IQO98" s="78"/>
      <c r="IQP98" s="78"/>
      <c r="IQQ98" s="78"/>
      <c r="IQR98" s="78"/>
      <c r="IQS98" s="78"/>
      <c r="IQT98" s="78"/>
      <c r="IQU98" s="78"/>
      <c r="IQV98" s="78"/>
      <c r="IQW98" s="78"/>
      <c r="IQX98" s="78"/>
      <c r="IQY98" s="78"/>
      <c r="IQZ98" s="78"/>
      <c r="IRA98" s="78"/>
      <c r="IRB98" s="78"/>
      <c r="IRC98" s="78"/>
      <c r="IRD98" s="78"/>
      <c r="IRE98" s="78"/>
      <c r="IRF98" s="78"/>
      <c r="IRG98" s="78"/>
      <c r="IRH98" s="78"/>
      <c r="IRI98" s="78"/>
      <c r="IRJ98" s="78"/>
      <c r="IRK98" s="78"/>
      <c r="IRL98" s="78"/>
      <c r="IRM98" s="78"/>
      <c r="IRN98" s="78"/>
      <c r="IRO98" s="78"/>
      <c r="IRP98" s="78"/>
      <c r="IRQ98" s="78"/>
      <c r="IRR98" s="78"/>
      <c r="IRS98" s="78"/>
      <c r="IRT98" s="78"/>
      <c r="IRU98" s="78"/>
      <c r="IRV98" s="78"/>
      <c r="IRW98" s="78"/>
      <c r="IRX98" s="78"/>
      <c r="IRY98" s="78"/>
      <c r="IRZ98" s="78"/>
      <c r="ISA98" s="78"/>
      <c r="ISB98" s="78"/>
      <c r="ISC98" s="78"/>
      <c r="ISD98" s="78"/>
      <c r="ISE98" s="78"/>
      <c r="ISF98" s="78"/>
      <c r="ISG98" s="78"/>
      <c r="ISH98" s="78"/>
      <c r="ISI98" s="78"/>
      <c r="ISJ98" s="78"/>
      <c r="ISK98" s="78"/>
      <c r="ISL98" s="78"/>
      <c r="ISM98" s="78"/>
      <c r="ISN98" s="78"/>
      <c r="ISO98" s="78"/>
      <c r="ISP98" s="78"/>
      <c r="ISQ98" s="78"/>
      <c r="ISR98" s="78"/>
      <c r="ISS98" s="78"/>
      <c r="IST98" s="78"/>
      <c r="ISU98" s="78"/>
      <c r="ISV98" s="78"/>
      <c r="ISW98" s="78"/>
      <c r="ISX98" s="78"/>
      <c r="ISY98" s="78"/>
      <c r="ISZ98" s="78"/>
      <c r="ITA98" s="78"/>
      <c r="ITB98" s="78"/>
      <c r="ITC98" s="78"/>
      <c r="ITD98" s="78"/>
      <c r="ITE98" s="78"/>
      <c r="ITF98" s="78"/>
      <c r="ITG98" s="78"/>
      <c r="ITH98" s="78"/>
      <c r="ITI98" s="78"/>
      <c r="ITJ98" s="78"/>
      <c r="ITK98" s="78"/>
      <c r="ITL98" s="78"/>
      <c r="ITM98" s="78"/>
      <c r="ITN98" s="78"/>
      <c r="ITO98" s="78"/>
      <c r="ITP98" s="78"/>
      <c r="ITQ98" s="78"/>
      <c r="ITR98" s="78"/>
      <c r="ITS98" s="78"/>
      <c r="ITT98" s="78"/>
      <c r="ITU98" s="78"/>
      <c r="ITV98" s="78"/>
      <c r="ITW98" s="78"/>
      <c r="ITX98" s="78"/>
      <c r="ITY98" s="78"/>
      <c r="ITZ98" s="78"/>
      <c r="IUA98" s="78"/>
      <c r="IUB98" s="78"/>
      <c r="IUC98" s="78"/>
      <c r="IUD98" s="78"/>
      <c r="IUE98" s="78"/>
      <c r="IUF98" s="78"/>
      <c r="IUG98" s="78"/>
      <c r="IUH98" s="78"/>
      <c r="IUI98" s="78"/>
      <c r="IUJ98" s="78"/>
      <c r="IUK98" s="78"/>
      <c r="IUL98" s="78"/>
      <c r="IUM98" s="78"/>
      <c r="IUN98" s="78"/>
      <c r="IUO98" s="78"/>
      <c r="IUP98" s="78"/>
      <c r="IUQ98" s="78"/>
      <c r="IUR98" s="78"/>
      <c r="IUS98" s="78"/>
      <c r="IUT98" s="78"/>
      <c r="IUU98" s="78"/>
      <c r="IUV98" s="78"/>
      <c r="IUW98" s="78"/>
      <c r="IUX98" s="78"/>
      <c r="IUY98" s="78"/>
      <c r="IUZ98" s="78"/>
      <c r="IVA98" s="78"/>
      <c r="IVB98" s="78"/>
      <c r="IVC98" s="78"/>
      <c r="IVD98" s="78"/>
      <c r="IVE98" s="78"/>
      <c r="IVF98" s="78"/>
      <c r="IVG98" s="78"/>
      <c r="IVH98" s="78"/>
      <c r="IVI98" s="78"/>
      <c r="IVJ98" s="78"/>
      <c r="IVK98" s="78"/>
      <c r="IVL98" s="78"/>
      <c r="IVM98" s="78"/>
      <c r="IVN98" s="78"/>
      <c r="IVO98" s="78"/>
      <c r="IVP98" s="78"/>
      <c r="IVQ98" s="78"/>
      <c r="IVR98" s="78"/>
      <c r="IVS98" s="78"/>
      <c r="IVT98" s="78"/>
      <c r="IVU98" s="78"/>
      <c r="IVV98" s="78"/>
      <c r="IVW98" s="78"/>
      <c r="IVX98" s="78"/>
      <c r="IVY98" s="78"/>
      <c r="IVZ98" s="78"/>
      <c r="IWA98" s="78"/>
      <c r="IWB98" s="78"/>
      <c r="IWC98" s="78"/>
      <c r="IWD98" s="78"/>
      <c r="IWE98" s="78"/>
      <c r="IWF98" s="78"/>
      <c r="IWG98" s="78"/>
      <c r="IWH98" s="78"/>
      <c r="IWI98" s="78"/>
      <c r="IWJ98" s="78"/>
      <c r="IWK98" s="78"/>
      <c r="IWL98" s="78"/>
      <c r="IWM98" s="78"/>
      <c r="IWN98" s="78"/>
      <c r="IWO98" s="78"/>
      <c r="IWP98" s="78"/>
      <c r="IWQ98" s="78"/>
      <c r="IWR98" s="78"/>
      <c r="IWS98" s="78"/>
      <c r="IWT98" s="78"/>
      <c r="IWU98" s="78"/>
      <c r="IWV98" s="78"/>
      <c r="IWW98" s="78"/>
      <c r="IWX98" s="78"/>
      <c r="IWY98" s="78"/>
      <c r="IWZ98" s="78"/>
      <c r="IXA98" s="78"/>
      <c r="IXB98" s="78"/>
      <c r="IXC98" s="78"/>
      <c r="IXD98" s="78"/>
      <c r="IXE98" s="78"/>
      <c r="IXF98" s="78"/>
      <c r="IXG98" s="78"/>
      <c r="IXH98" s="78"/>
      <c r="IXI98" s="78"/>
      <c r="IXJ98" s="78"/>
      <c r="IXK98" s="78"/>
      <c r="IXL98" s="78"/>
      <c r="IXM98" s="78"/>
      <c r="IXN98" s="78"/>
      <c r="IXO98" s="78"/>
      <c r="IXP98" s="78"/>
      <c r="IXQ98" s="78"/>
      <c r="IXR98" s="78"/>
      <c r="IXS98" s="78"/>
      <c r="IXT98" s="78"/>
      <c r="IXU98" s="78"/>
      <c r="IXV98" s="78"/>
      <c r="IXW98" s="78"/>
      <c r="IXX98" s="78"/>
      <c r="IXY98" s="78"/>
      <c r="IXZ98" s="78"/>
      <c r="IYA98" s="78"/>
      <c r="IYB98" s="78"/>
      <c r="IYC98" s="78"/>
      <c r="IYD98" s="78"/>
      <c r="IYE98" s="78"/>
      <c r="IYF98" s="78"/>
      <c r="IYG98" s="78"/>
      <c r="IYH98" s="78"/>
      <c r="IYI98" s="78"/>
      <c r="IYJ98" s="78"/>
      <c r="IYK98" s="78"/>
      <c r="IYL98" s="78"/>
      <c r="IYM98" s="78"/>
      <c r="IYN98" s="78"/>
      <c r="IYO98" s="78"/>
      <c r="IYP98" s="78"/>
      <c r="IYQ98" s="78"/>
      <c r="IYR98" s="78"/>
      <c r="IYS98" s="78"/>
      <c r="IYT98" s="78"/>
      <c r="IYU98" s="78"/>
      <c r="IYV98" s="78"/>
      <c r="IYW98" s="78"/>
      <c r="IYX98" s="78"/>
      <c r="IYY98" s="78"/>
      <c r="IYZ98" s="78"/>
      <c r="IZA98" s="78"/>
      <c r="IZB98" s="78"/>
      <c r="IZC98" s="78"/>
      <c r="IZD98" s="78"/>
      <c r="IZE98" s="78"/>
      <c r="IZF98" s="78"/>
      <c r="IZG98" s="78"/>
      <c r="IZH98" s="78"/>
      <c r="IZI98" s="78"/>
      <c r="IZJ98" s="78"/>
      <c r="IZK98" s="78"/>
      <c r="IZL98" s="78"/>
      <c r="IZM98" s="78"/>
      <c r="IZN98" s="78"/>
      <c r="IZO98" s="78"/>
      <c r="IZP98" s="78"/>
      <c r="IZQ98" s="78"/>
      <c r="IZR98" s="78"/>
      <c r="IZS98" s="78"/>
      <c r="IZT98" s="78"/>
      <c r="IZU98" s="78"/>
      <c r="IZV98" s="78"/>
      <c r="IZW98" s="78"/>
      <c r="IZX98" s="78"/>
      <c r="IZY98" s="78"/>
      <c r="IZZ98" s="78"/>
      <c r="JAA98" s="78"/>
      <c r="JAB98" s="78"/>
      <c r="JAC98" s="78"/>
      <c r="JAD98" s="78"/>
      <c r="JAE98" s="78"/>
      <c r="JAF98" s="78"/>
      <c r="JAG98" s="78"/>
      <c r="JAH98" s="78"/>
      <c r="JAI98" s="78"/>
      <c r="JAJ98" s="78"/>
      <c r="JAK98" s="78"/>
      <c r="JAL98" s="78"/>
      <c r="JAM98" s="78"/>
      <c r="JAN98" s="78"/>
      <c r="JAO98" s="78"/>
      <c r="JAP98" s="78"/>
      <c r="JAQ98" s="78"/>
      <c r="JAR98" s="78"/>
      <c r="JAS98" s="78"/>
      <c r="JAT98" s="78"/>
      <c r="JAU98" s="78"/>
      <c r="JAV98" s="78"/>
      <c r="JAW98" s="78"/>
      <c r="JAX98" s="78"/>
      <c r="JAY98" s="78"/>
      <c r="JAZ98" s="78"/>
      <c r="JBA98" s="78"/>
      <c r="JBB98" s="78"/>
      <c r="JBC98" s="78"/>
      <c r="JBD98" s="78"/>
      <c r="JBE98" s="78"/>
      <c r="JBF98" s="78"/>
      <c r="JBG98" s="78"/>
      <c r="JBH98" s="78"/>
      <c r="JBI98" s="78"/>
      <c r="JBJ98" s="78"/>
      <c r="JBK98" s="78"/>
      <c r="JBL98" s="78"/>
      <c r="JBM98" s="78"/>
      <c r="JBN98" s="78"/>
      <c r="JBO98" s="78"/>
      <c r="JBP98" s="78"/>
      <c r="JBQ98" s="78"/>
      <c r="JBR98" s="78"/>
      <c r="JBS98" s="78"/>
      <c r="JBT98" s="78"/>
      <c r="JBU98" s="78"/>
      <c r="JBV98" s="78"/>
      <c r="JBW98" s="78"/>
      <c r="JBX98" s="78"/>
      <c r="JBY98" s="78"/>
      <c r="JBZ98" s="78"/>
      <c r="JCA98" s="78"/>
      <c r="JCB98" s="78"/>
      <c r="JCC98" s="78"/>
      <c r="JCD98" s="78"/>
      <c r="JCE98" s="78"/>
      <c r="JCF98" s="78"/>
      <c r="JCG98" s="78"/>
      <c r="JCH98" s="78"/>
      <c r="JCI98" s="78"/>
      <c r="JCJ98" s="78"/>
      <c r="JCK98" s="78"/>
      <c r="JCL98" s="78"/>
      <c r="JCM98" s="78"/>
      <c r="JCN98" s="78"/>
      <c r="JCO98" s="78"/>
      <c r="JCP98" s="78"/>
      <c r="JCQ98" s="78"/>
      <c r="JCR98" s="78"/>
      <c r="JCS98" s="78"/>
      <c r="JCT98" s="78"/>
      <c r="JCU98" s="78"/>
      <c r="JCV98" s="78"/>
      <c r="JCW98" s="78"/>
      <c r="JCX98" s="78"/>
      <c r="JCY98" s="78"/>
      <c r="JCZ98" s="78"/>
      <c r="JDA98" s="78"/>
      <c r="JDB98" s="78"/>
      <c r="JDC98" s="78"/>
      <c r="JDD98" s="78"/>
      <c r="JDE98" s="78"/>
      <c r="JDF98" s="78"/>
      <c r="JDG98" s="78"/>
      <c r="JDH98" s="78"/>
      <c r="JDI98" s="78"/>
      <c r="JDJ98" s="78"/>
      <c r="JDK98" s="78"/>
      <c r="JDL98" s="78"/>
      <c r="JDM98" s="78"/>
      <c r="JDN98" s="78"/>
      <c r="JDO98" s="78"/>
      <c r="JDP98" s="78"/>
      <c r="JDQ98" s="78"/>
      <c r="JDR98" s="78"/>
      <c r="JDS98" s="78"/>
      <c r="JDT98" s="78"/>
      <c r="JDU98" s="78"/>
      <c r="JDV98" s="78"/>
      <c r="JDW98" s="78"/>
      <c r="JDX98" s="78"/>
      <c r="JDY98" s="78"/>
      <c r="JDZ98" s="78"/>
      <c r="JEA98" s="78"/>
      <c r="JEB98" s="78"/>
      <c r="JEC98" s="78"/>
      <c r="JED98" s="78"/>
      <c r="JEE98" s="78"/>
      <c r="JEF98" s="78"/>
      <c r="JEG98" s="78"/>
      <c r="JEH98" s="78"/>
      <c r="JEI98" s="78"/>
      <c r="JEJ98" s="78"/>
      <c r="JEK98" s="78"/>
      <c r="JEL98" s="78"/>
      <c r="JEM98" s="78"/>
      <c r="JEN98" s="78"/>
      <c r="JEO98" s="78"/>
      <c r="JEP98" s="78"/>
      <c r="JEQ98" s="78"/>
      <c r="JER98" s="78"/>
      <c r="JES98" s="78"/>
      <c r="JET98" s="78"/>
      <c r="JEU98" s="78"/>
      <c r="JEV98" s="78"/>
      <c r="JEW98" s="78"/>
      <c r="JEX98" s="78"/>
      <c r="JEY98" s="78"/>
      <c r="JEZ98" s="78"/>
      <c r="JFA98" s="78"/>
      <c r="JFB98" s="78"/>
      <c r="JFC98" s="78"/>
      <c r="JFD98" s="78"/>
      <c r="JFE98" s="78"/>
      <c r="JFF98" s="78"/>
      <c r="JFG98" s="78"/>
      <c r="JFH98" s="78"/>
      <c r="JFI98" s="78"/>
      <c r="JFJ98" s="78"/>
      <c r="JFK98" s="78"/>
      <c r="JFL98" s="78"/>
      <c r="JFM98" s="78"/>
      <c r="JFN98" s="78"/>
      <c r="JFO98" s="78"/>
      <c r="JFP98" s="78"/>
      <c r="JFQ98" s="78"/>
      <c r="JFR98" s="78"/>
      <c r="JFS98" s="78"/>
      <c r="JFT98" s="78"/>
      <c r="JFU98" s="78"/>
      <c r="JFV98" s="78"/>
      <c r="JFW98" s="78"/>
      <c r="JFX98" s="78"/>
      <c r="JFY98" s="78"/>
      <c r="JFZ98" s="78"/>
      <c r="JGA98" s="78"/>
      <c r="JGB98" s="78"/>
      <c r="JGC98" s="78"/>
      <c r="JGD98" s="78"/>
      <c r="JGE98" s="78"/>
      <c r="JGF98" s="78"/>
      <c r="JGG98" s="78"/>
      <c r="JGH98" s="78"/>
      <c r="JGI98" s="78"/>
      <c r="JGJ98" s="78"/>
      <c r="JGK98" s="78"/>
      <c r="JGL98" s="78"/>
      <c r="JGM98" s="78"/>
      <c r="JGN98" s="78"/>
      <c r="JGO98" s="78"/>
      <c r="JGP98" s="78"/>
      <c r="JGQ98" s="78"/>
      <c r="JGR98" s="78"/>
      <c r="JGS98" s="78"/>
      <c r="JGT98" s="78"/>
      <c r="JGU98" s="78"/>
      <c r="JGV98" s="78"/>
      <c r="JGW98" s="78"/>
      <c r="JGX98" s="78"/>
      <c r="JGY98" s="78"/>
      <c r="JGZ98" s="78"/>
      <c r="JHA98" s="78"/>
      <c r="JHB98" s="78"/>
      <c r="JHC98" s="78"/>
      <c r="JHD98" s="78"/>
      <c r="JHE98" s="78"/>
      <c r="JHF98" s="78"/>
      <c r="JHG98" s="78"/>
      <c r="JHH98" s="78"/>
      <c r="JHI98" s="78"/>
      <c r="JHJ98" s="78"/>
      <c r="JHK98" s="78"/>
      <c r="JHL98" s="78"/>
      <c r="JHM98" s="78"/>
      <c r="JHN98" s="78"/>
      <c r="JHO98" s="78"/>
      <c r="JHP98" s="78"/>
      <c r="JHQ98" s="78"/>
      <c r="JHR98" s="78"/>
      <c r="JHS98" s="78"/>
      <c r="JHT98" s="78"/>
      <c r="JHU98" s="78"/>
      <c r="JHV98" s="78"/>
      <c r="JHW98" s="78"/>
      <c r="JHX98" s="78"/>
      <c r="JHY98" s="78"/>
      <c r="JHZ98" s="78"/>
      <c r="JIA98" s="78"/>
      <c r="JIB98" s="78"/>
      <c r="JIC98" s="78"/>
      <c r="JID98" s="78"/>
      <c r="JIE98" s="78"/>
      <c r="JIF98" s="78"/>
      <c r="JIG98" s="78"/>
      <c r="JIH98" s="78"/>
      <c r="JII98" s="78"/>
      <c r="JIJ98" s="78"/>
      <c r="JIK98" s="78"/>
      <c r="JIL98" s="78"/>
      <c r="JIM98" s="78"/>
      <c r="JIN98" s="78"/>
      <c r="JIO98" s="78"/>
      <c r="JIP98" s="78"/>
      <c r="JIQ98" s="78"/>
      <c r="JIR98" s="78"/>
      <c r="JIS98" s="78"/>
      <c r="JIT98" s="78"/>
      <c r="JIU98" s="78"/>
      <c r="JIV98" s="78"/>
      <c r="JIW98" s="78"/>
      <c r="JIX98" s="78"/>
      <c r="JIY98" s="78"/>
      <c r="JIZ98" s="78"/>
      <c r="JJA98" s="78"/>
      <c r="JJB98" s="78"/>
      <c r="JJC98" s="78"/>
      <c r="JJD98" s="78"/>
      <c r="JJE98" s="78"/>
      <c r="JJF98" s="78"/>
      <c r="JJG98" s="78"/>
      <c r="JJH98" s="78"/>
      <c r="JJI98" s="78"/>
      <c r="JJJ98" s="78"/>
      <c r="JJK98" s="78"/>
      <c r="JJL98" s="78"/>
      <c r="JJM98" s="78"/>
      <c r="JJN98" s="78"/>
      <c r="JJO98" s="78"/>
      <c r="JJP98" s="78"/>
      <c r="JJQ98" s="78"/>
      <c r="JJR98" s="78"/>
      <c r="JJS98" s="78"/>
      <c r="JJT98" s="78"/>
      <c r="JJU98" s="78"/>
      <c r="JJV98" s="78"/>
      <c r="JJW98" s="78"/>
      <c r="JJX98" s="78"/>
      <c r="JJY98" s="78"/>
      <c r="JJZ98" s="78"/>
      <c r="JKA98" s="78"/>
      <c r="JKB98" s="78"/>
      <c r="JKC98" s="78"/>
      <c r="JKD98" s="78"/>
      <c r="JKE98" s="78"/>
      <c r="JKF98" s="78"/>
      <c r="JKG98" s="78"/>
      <c r="JKH98" s="78"/>
      <c r="JKI98" s="78"/>
      <c r="JKJ98" s="78"/>
      <c r="JKK98" s="78"/>
      <c r="JKL98" s="78"/>
      <c r="JKM98" s="78"/>
      <c r="JKN98" s="78"/>
      <c r="JKO98" s="78"/>
      <c r="JKP98" s="78"/>
      <c r="JKQ98" s="78"/>
      <c r="JKR98" s="78"/>
      <c r="JKS98" s="78"/>
      <c r="JKT98" s="78"/>
      <c r="JKU98" s="78"/>
      <c r="JKV98" s="78"/>
      <c r="JKW98" s="78"/>
      <c r="JKX98" s="78"/>
      <c r="JKY98" s="78"/>
      <c r="JKZ98" s="78"/>
      <c r="JLA98" s="78"/>
      <c r="JLB98" s="78"/>
      <c r="JLC98" s="78"/>
      <c r="JLD98" s="78"/>
      <c r="JLE98" s="78"/>
      <c r="JLF98" s="78"/>
      <c r="JLG98" s="78"/>
      <c r="JLH98" s="78"/>
      <c r="JLI98" s="78"/>
      <c r="JLJ98" s="78"/>
      <c r="JLK98" s="78"/>
      <c r="JLL98" s="78"/>
      <c r="JLM98" s="78"/>
      <c r="JLN98" s="78"/>
      <c r="JLO98" s="78"/>
      <c r="JLP98" s="78"/>
      <c r="JLQ98" s="78"/>
      <c r="JLR98" s="78"/>
      <c r="JLS98" s="78"/>
      <c r="JLT98" s="78"/>
      <c r="JLU98" s="78"/>
      <c r="JLV98" s="78"/>
      <c r="JLW98" s="78"/>
      <c r="JLX98" s="78"/>
      <c r="JLY98" s="78"/>
      <c r="JLZ98" s="78"/>
      <c r="JMA98" s="78"/>
      <c r="JMB98" s="78"/>
      <c r="JMC98" s="78"/>
      <c r="JMD98" s="78"/>
      <c r="JME98" s="78"/>
      <c r="JMF98" s="78"/>
      <c r="JMG98" s="78"/>
      <c r="JMH98" s="78"/>
      <c r="JMI98" s="78"/>
      <c r="JMJ98" s="78"/>
      <c r="JMK98" s="78"/>
      <c r="JML98" s="78"/>
      <c r="JMM98" s="78"/>
      <c r="JMN98" s="78"/>
      <c r="JMO98" s="78"/>
      <c r="JMP98" s="78"/>
      <c r="JMQ98" s="78"/>
      <c r="JMR98" s="78"/>
      <c r="JMS98" s="78"/>
      <c r="JMT98" s="78"/>
      <c r="JMU98" s="78"/>
      <c r="JMV98" s="78"/>
      <c r="JMW98" s="78"/>
      <c r="JMX98" s="78"/>
      <c r="JMY98" s="78"/>
      <c r="JMZ98" s="78"/>
      <c r="JNA98" s="78"/>
      <c r="JNB98" s="78"/>
      <c r="JNC98" s="78"/>
      <c r="JND98" s="78"/>
      <c r="JNE98" s="78"/>
      <c r="JNF98" s="78"/>
      <c r="JNG98" s="78"/>
      <c r="JNH98" s="78"/>
      <c r="JNI98" s="78"/>
      <c r="JNJ98" s="78"/>
      <c r="JNK98" s="78"/>
      <c r="JNL98" s="78"/>
      <c r="JNM98" s="78"/>
      <c r="JNN98" s="78"/>
      <c r="JNO98" s="78"/>
      <c r="JNP98" s="78"/>
      <c r="JNQ98" s="78"/>
      <c r="JNR98" s="78"/>
      <c r="JNS98" s="78"/>
      <c r="JNT98" s="78"/>
      <c r="JNU98" s="78"/>
      <c r="JNV98" s="78"/>
      <c r="JNW98" s="78"/>
      <c r="JNX98" s="78"/>
      <c r="JNY98" s="78"/>
      <c r="JNZ98" s="78"/>
      <c r="JOA98" s="78"/>
      <c r="JOB98" s="78"/>
      <c r="JOC98" s="78"/>
      <c r="JOD98" s="78"/>
      <c r="JOE98" s="78"/>
      <c r="JOF98" s="78"/>
      <c r="JOG98" s="78"/>
      <c r="JOH98" s="78"/>
      <c r="JOI98" s="78"/>
      <c r="JOJ98" s="78"/>
      <c r="JOK98" s="78"/>
      <c r="JOL98" s="78"/>
      <c r="JOM98" s="78"/>
      <c r="JON98" s="78"/>
      <c r="JOO98" s="78"/>
      <c r="JOP98" s="78"/>
      <c r="JOQ98" s="78"/>
      <c r="JOR98" s="78"/>
      <c r="JOS98" s="78"/>
      <c r="JOT98" s="78"/>
      <c r="JOU98" s="78"/>
      <c r="JOV98" s="78"/>
      <c r="JOW98" s="78"/>
      <c r="JOX98" s="78"/>
      <c r="JOY98" s="78"/>
      <c r="JOZ98" s="78"/>
      <c r="JPA98" s="78"/>
      <c r="JPB98" s="78"/>
      <c r="JPC98" s="78"/>
      <c r="JPD98" s="78"/>
      <c r="JPE98" s="78"/>
      <c r="JPF98" s="78"/>
      <c r="JPG98" s="78"/>
      <c r="JPH98" s="78"/>
      <c r="JPI98" s="78"/>
      <c r="JPJ98" s="78"/>
      <c r="JPK98" s="78"/>
      <c r="JPL98" s="78"/>
      <c r="JPM98" s="78"/>
      <c r="JPN98" s="78"/>
      <c r="JPO98" s="78"/>
      <c r="JPP98" s="78"/>
      <c r="JPQ98" s="78"/>
      <c r="JPR98" s="78"/>
      <c r="JPS98" s="78"/>
      <c r="JPT98" s="78"/>
      <c r="JPU98" s="78"/>
      <c r="JPV98" s="78"/>
      <c r="JPW98" s="78"/>
      <c r="JPX98" s="78"/>
      <c r="JPY98" s="78"/>
      <c r="JPZ98" s="78"/>
      <c r="JQA98" s="78"/>
      <c r="JQB98" s="78"/>
      <c r="JQC98" s="78"/>
      <c r="JQD98" s="78"/>
      <c r="JQE98" s="78"/>
      <c r="JQF98" s="78"/>
      <c r="JQG98" s="78"/>
      <c r="JQH98" s="78"/>
      <c r="JQI98" s="78"/>
      <c r="JQJ98" s="78"/>
      <c r="JQK98" s="78"/>
      <c r="JQL98" s="78"/>
      <c r="JQM98" s="78"/>
      <c r="JQN98" s="78"/>
      <c r="JQO98" s="78"/>
      <c r="JQP98" s="78"/>
      <c r="JQQ98" s="78"/>
      <c r="JQR98" s="78"/>
      <c r="JQS98" s="78"/>
      <c r="JQT98" s="78"/>
      <c r="JQU98" s="78"/>
      <c r="JQV98" s="78"/>
      <c r="JQW98" s="78"/>
      <c r="JQX98" s="78"/>
      <c r="JQY98" s="78"/>
      <c r="JQZ98" s="78"/>
      <c r="JRA98" s="78"/>
      <c r="JRB98" s="78"/>
      <c r="JRC98" s="78"/>
      <c r="JRD98" s="78"/>
      <c r="JRE98" s="78"/>
      <c r="JRF98" s="78"/>
      <c r="JRG98" s="78"/>
      <c r="JRH98" s="78"/>
      <c r="JRI98" s="78"/>
      <c r="JRJ98" s="78"/>
      <c r="JRK98" s="78"/>
      <c r="JRL98" s="78"/>
      <c r="JRM98" s="78"/>
      <c r="JRN98" s="78"/>
      <c r="JRO98" s="78"/>
      <c r="JRP98" s="78"/>
      <c r="JRQ98" s="78"/>
      <c r="JRR98" s="78"/>
      <c r="JRS98" s="78"/>
      <c r="JRT98" s="78"/>
      <c r="JRU98" s="78"/>
      <c r="JRV98" s="78"/>
      <c r="JRW98" s="78"/>
      <c r="JRX98" s="78"/>
      <c r="JRY98" s="78"/>
      <c r="JRZ98" s="78"/>
      <c r="JSA98" s="78"/>
      <c r="JSB98" s="78"/>
      <c r="JSC98" s="78"/>
      <c r="JSD98" s="78"/>
      <c r="JSE98" s="78"/>
      <c r="JSF98" s="78"/>
      <c r="JSG98" s="78"/>
      <c r="JSH98" s="78"/>
      <c r="JSI98" s="78"/>
      <c r="JSJ98" s="78"/>
      <c r="JSK98" s="78"/>
      <c r="JSL98" s="78"/>
      <c r="JSM98" s="78"/>
      <c r="JSN98" s="78"/>
      <c r="JSO98" s="78"/>
      <c r="JSP98" s="78"/>
      <c r="JSQ98" s="78"/>
      <c r="JSR98" s="78"/>
      <c r="JSS98" s="78"/>
      <c r="JST98" s="78"/>
      <c r="JSU98" s="78"/>
      <c r="JSV98" s="78"/>
      <c r="JSW98" s="78"/>
      <c r="JSX98" s="78"/>
      <c r="JSY98" s="78"/>
      <c r="JSZ98" s="78"/>
      <c r="JTA98" s="78"/>
      <c r="JTB98" s="78"/>
      <c r="JTC98" s="78"/>
      <c r="JTD98" s="78"/>
      <c r="JTE98" s="78"/>
      <c r="JTF98" s="78"/>
      <c r="JTG98" s="78"/>
      <c r="JTH98" s="78"/>
      <c r="JTI98" s="78"/>
      <c r="JTJ98" s="78"/>
      <c r="JTK98" s="78"/>
      <c r="JTL98" s="78"/>
      <c r="JTM98" s="78"/>
      <c r="JTN98" s="78"/>
      <c r="JTO98" s="78"/>
      <c r="JTP98" s="78"/>
      <c r="JTQ98" s="78"/>
      <c r="JTR98" s="78"/>
      <c r="JTS98" s="78"/>
      <c r="JTT98" s="78"/>
      <c r="JTU98" s="78"/>
      <c r="JTV98" s="78"/>
      <c r="JTW98" s="78"/>
      <c r="JTX98" s="78"/>
      <c r="JTY98" s="78"/>
      <c r="JTZ98" s="78"/>
      <c r="JUA98" s="78"/>
      <c r="JUB98" s="78"/>
      <c r="JUC98" s="78"/>
      <c r="JUD98" s="78"/>
      <c r="JUE98" s="78"/>
      <c r="JUF98" s="78"/>
      <c r="JUG98" s="78"/>
      <c r="JUH98" s="78"/>
      <c r="JUI98" s="78"/>
      <c r="JUJ98" s="78"/>
      <c r="JUK98" s="78"/>
      <c r="JUL98" s="78"/>
      <c r="JUM98" s="78"/>
      <c r="JUN98" s="78"/>
      <c r="JUO98" s="78"/>
      <c r="JUP98" s="78"/>
      <c r="JUQ98" s="78"/>
      <c r="JUR98" s="78"/>
      <c r="JUS98" s="78"/>
      <c r="JUT98" s="78"/>
      <c r="JUU98" s="78"/>
      <c r="JUV98" s="78"/>
      <c r="JUW98" s="78"/>
      <c r="JUX98" s="78"/>
      <c r="JUY98" s="78"/>
      <c r="JUZ98" s="78"/>
      <c r="JVA98" s="78"/>
      <c r="JVB98" s="78"/>
      <c r="JVC98" s="78"/>
      <c r="JVD98" s="78"/>
      <c r="JVE98" s="78"/>
      <c r="JVF98" s="78"/>
      <c r="JVG98" s="78"/>
      <c r="JVH98" s="78"/>
      <c r="JVI98" s="78"/>
      <c r="JVJ98" s="78"/>
      <c r="JVK98" s="78"/>
      <c r="JVL98" s="78"/>
      <c r="JVM98" s="78"/>
      <c r="JVN98" s="78"/>
      <c r="JVO98" s="78"/>
      <c r="JVP98" s="78"/>
      <c r="JVQ98" s="78"/>
      <c r="JVR98" s="78"/>
      <c r="JVS98" s="78"/>
      <c r="JVT98" s="78"/>
      <c r="JVU98" s="78"/>
      <c r="JVV98" s="78"/>
      <c r="JVW98" s="78"/>
      <c r="JVX98" s="78"/>
      <c r="JVY98" s="78"/>
      <c r="JVZ98" s="78"/>
      <c r="JWA98" s="78"/>
      <c r="JWB98" s="78"/>
      <c r="JWC98" s="78"/>
      <c r="JWD98" s="78"/>
      <c r="JWE98" s="78"/>
      <c r="JWF98" s="78"/>
      <c r="JWG98" s="78"/>
      <c r="JWH98" s="78"/>
      <c r="JWI98" s="78"/>
      <c r="JWJ98" s="78"/>
      <c r="JWK98" s="78"/>
      <c r="JWL98" s="78"/>
      <c r="JWM98" s="78"/>
      <c r="JWN98" s="78"/>
      <c r="JWO98" s="78"/>
      <c r="JWP98" s="78"/>
      <c r="JWQ98" s="78"/>
      <c r="JWR98" s="78"/>
      <c r="JWS98" s="78"/>
      <c r="JWT98" s="78"/>
      <c r="JWU98" s="78"/>
      <c r="JWV98" s="78"/>
      <c r="JWW98" s="78"/>
      <c r="JWX98" s="78"/>
      <c r="JWY98" s="78"/>
      <c r="JWZ98" s="78"/>
      <c r="JXA98" s="78"/>
      <c r="JXB98" s="78"/>
      <c r="JXC98" s="78"/>
      <c r="JXD98" s="78"/>
      <c r="JXE98" s="78"/>
      <c r="JXF98" s="78"/>
      <c r="JXG98" s="78"/>
      <c r="JXH98" s="78"/>
      <c r="JXI98" s="78"/>
      <c r="JXJ98" s="78"/>
      <c r="JXK98" s="78"/>
      <c r="JXL98" s="78"/>
      <c r="JXM98" s="78"/>
      <c r="JXN98" s="78"/>
      <c r="JXO98" s="78"/>
      <c r="JXP98" s="78"/>
      <c r="JXQ98" s="78"/>
      <c r="JXR98" s="78"/>
      <c r="JXS98" s="78"/>
      <c r="JXT98" s="78"/>
      <c r="JXU98" s="78"/>
      <c r="JXV98" s="78"/>
      <c r="JXW98" s="78"/>
      <c r="JXX98" s="78"/>
      <c r="JXY98" s="78"/>
      <c r="JXZ98" s="78"/>
      <c r="JYA98" s="78"/>
      <c r="JYB98" s="78"/>
      <c r="JYC98" s="78"/>
      <c r="JYD98" s="78"/>
      <c r="JYE98" s="78"/>
      <c r="JYF98" s="78"/>
      <c r="JYG98" s="78"/>
      <c r="JYH98" s="78"/>
      <c r="JYI98" s="78"/>
      <c r="JYJ98" s="78"/>
      <c r="JYK98" s="78"/>
      <c r="JYL98" s="78"/>
      <c r="JYM98" s="78"/>
      <c r="JYN98" s="78"/>
      <c r="JYO98" s="78"/>
      <c r="JYP98" s="78"/>
      <c r="JYQ98" s="78"/>
      <c r="JYR98" s="78"/>
      <c r="JYS98" s="78"/>
      <c r="JYT98" s="78"/>
      <c r="JYU98" s="78"/>
      <c r="JYV98" s="78"/>
      <c r="JYW98" s="78"/>
      <c r="JYX98" s="78"/>
      <c r="JYY98" s="78"/>
      <c r="JYZ98" s="78"/>
      <c r="JZA98" s="78"/>
      <c r="JZB98" s="78"/>
      <c r="JZC98" s="78"/>
      <c r="JZD98" s="78"/>
      <c r="JZE98" s="78"/>
      <c r="JZF98" s="78"/>
      <c r="JZG98" s="78"/>
      <c r="JZH98" s="78"/>
      <c r="JZI98" s="78"/>
      <c r="JZJ98" s="78"/>
      <c r="JZK98" s="78"/>
      <c r="JZL98" s="78"/>
      <c r="JZM98" s="78"/>
      <c r="JZN98" s="78"/>
      <c r="JZO98" s="78"/>
      <c r="JZP98" s="78"/>
      <c r="JZQ98" s="78"/>
      <c r="JZR98" s="78"/>
      <c r="JZS98" s="78"/>
      <c r="JZT98" s="78"/>
      <c r="JZU98" s="78"/>
      <c r="JZV98" s="78"/>
      <c r="JZW98" s="78"/>
      <c r="JZX98" s="78"/>
      <c r="JZY98" s="78"/>
      <c r="JZZ98" s="78"/>
      <c r="KAA98" s="78"/>
      <c r="KAB98" s="78"/>
      <c r="KAC98" s="78"/>
      <c r="KAD98" s="78"/>
      <c r="KAE98" s="78"/>
      <c r="KAF98" s="78"/>
      <c r="KAG98" s="78"/>
      <c r="KAH98" s="78"/>
      <c r="KAI98" s="78"/>
      <c r="KAJ98" s="78"/>
      <c r="KAK98" s="78"/>
      <c r="KAL98" s="78"/>
      <c r="KAM98" s="78"/>
      <c r="KAN98" s="78"/>
      <c r="KAO98" s="78"/>
      <c r="KAP98" s="78"/>
      <c r="KAQ98" s="78"/>
      <c r="KAR98" s="78"/>
      <c r="KAS98" s="78"/>
      <c r="KAT98" s="78"/>
      <c r="KAU98" s="78"/>
      <c r="KAV98" s="78"/>
      <c r="KAW98" s="78"/>
      <c r="KAX98" s="78"/>
      <c r="KAY98" s="78"/>
      <c r="KAZ98" s="78"/>
      <c r="KBA98" s="78"/>
      <c r="KBB98" s="78"/>
      <c r="KBC98" s="78"/>
      <c r="KBD98" s="78"/>
      <c r="KBE98" s="78"/>
      <c r="KBF98" s="78"/>
      <c r="KBG98" s="78"/>
      <c r="KBH98" s="78"/>
      <c r="KBI98" s="78"/>
      <c r="KBJ98" s="78"/>
      <c r="KBK98" s="78"/>
      <c r="KBL98" s="78"/>
      <c r="KBM98" s="78"/>
      <c r="KBN98" s="78"/>
      <c r="KBO98" s="78"/>
      <c r="KBP98" s="78"/>
      <c r="KBQ98" s="78"/>
      <c r="KBR98" s="78"/>
      <c r="KBS98" s="78"/>
      <c r="KBT98" s="78"/>
      <c r="KBU98" s="78"/>
      <c r="KBV98" s="78"/>
      <c r="KBW98" s="78"/>
      <c r="KBX98" s="78"/>
      <c r="KBY98" s="78"/>
      <c r="KBZ98" s="78"/>
      <c r="KCA98" s="78"/>
      <c r="KCB98" s="78"/>
      <c r="KCC98" s="78"/>
      <c r="KCD98" s="78"/>
      <c r="KCE98" s="78"/>
      <c r="KCF98" s="78"/>
      <c r="KCG98" s="78"/>
      <c r="KCH98" s="78"/>
      <c r="KCI98" s="78"/>
      <c r="KCJ98" s="78"/>
      <c r="KCK98" s="78"/>
      <c r="KCL98" s="78"/>
      <c r="KCM98" s="78"/>
      <c r="KCN98" s="78"/>
      <c r="KCO98" s="78"/>
      <c r="KCP98" s="78"/>
      <c r="KCQ98" s="78"/>
      <c r="KCR98" s="78"/>
      <c r="KCS98" s="78"/>
      <c r="KCT98" s="78"/>
      <c r="KCU98" s="78"/>
      <c r="KCV98" s="78"/>
      <c r="KCW98" s="78"/>
      <c r="KCX98" s="78"/>
      <c r="KCY98" s="78"/>
      <c r="KCZ98" s="78"/>
      <c r="KDA98" s="78"/>
      <c r="KDB98" s="78"/>
      <c r="KDC98" s="78"/>
      <c r="KDD98" s="78"/>
      <c r="KDE98" s="78"/>
      <c r="KDF98" s="78"/>
      <c r="KDG98" s="78"/>
      <c r="KDH98" s="78"/>
      <c r="KDI98" s="78"/>
      <c r="KDJ98" s="78"/>
      <c r="KDK98" s="78"/>
      <c r="KDL98" s="78"/>
      <c r="KDM98" s="78"/>
      <c r="KDN98" s="78"/>
      <c r="KDO98" s="78"/>
      <c r="KDP98" s="78"/>
      <c r="KDQ98" s="78"/>
      <c r="KDR98" s="78"/>
      <c r="KDS98" s="78"/>
      <c r="KDT98" s="78"/>
      <c r="KDU98" s="78"/>
      <c r="KDV98" s="78"/>
      <c r="KDW98" s="78"/>
      <c r="KDX98" s="78"/>
      <c r="KDY98" s="78"/>
      <c r="KDZ98" s="78"/>
      <c r="KEA98" s="78"/>
      <c r="KEB98" s="78"/>
      <c r="KEC98" s="78"/>
      <c r="KED98" s="78"/>
      <c r="KEE98" s="78"/>
      <c r="KEF98" s="78"/>
      <c r="KEG98" s="78"/>
      <c r="KEH98" s="78"/>
      <c r="KEI98" s="78"/>
      <c r="KEJ98" s="78"/>
      <c r="KEK98" s="78"/>
      <c r="KEL98" s="78"/>
      <c r="KEM98" s="78"/>
      <c r="KEN98" s="78"/>
      <c r="KEO98" s="78"/>
      <c r="KEP98" s="78"/>
      <c r="KEQ98" s="78"/>
      <c r="KER98" s="78"/>
      <c r="KES98" s="78"/>
      <c r="KET98" s="78"/>
      <c r="KEU98" s="78"/>
      <c r="KEV98" s="78"/>
      <c r="KEW98" s="78"/>
      <c r="KEX98" s="78"/>
      <c r="KEY98" s="78"/>
      <c r="KEZ98" s="78"/>
      <c r="KFA98" s="78"/>
      <c r="KFB98" s="78"/>
      <c r="KFC98" s="78"/>
      <c r="KFD98" s="78"/>
      <c r="KFE98" s="78"/>
      <c r="KFF98" s="78"/>
      <c r="KFG98" s="78"/>
      <c r="KFH98" s="78"/>
      <c r="KFI98" s="78"/>
      <c r="KFJ98" s="78"/>
      <c r="KFK98" s="78"/>
      <c r="KFL98" s="78"/>
      <c r="KFM98" s="78"/>
      <c r="KFN98" s="78"/>
      <c r="KFO98" s="78"/>
      <c r="KFP98" s="78"/>
      <c r="KFQ98" s="78"/>
      <c r="KFR98" s="78"/>
      <c r="KFS98" s="78"/>
      <c r="KFT98" s="78"/>
      <c r="KFU98" s="78"/>
      <c r="KFV98" s="78"/>
      <c r="KFW98" s="78"/>
      <c r="KFX98" s="78"/>
      <c r="KFY98" s="78"/>
      <c r="KFZ98" s="78"/>
      <c r="KGA98" s="78"/>
      <c r="KGB98" s="78"/>
      <c r="KGC98" s="78"/>
      <c r="KGD98" s="78"/>
      <c r="KGE98" s="78"/>
      <c r="KGF98" s="78"/>
      <c r="KGG98" s="78"/>
      <c r="KGH98" s="78"/>
      <c r="KGI98" s="78"/>
      <c r="KGJ98" s="78"/>
      <c r="KGK98" s="78"/>
      <c r="KGL98" s="78"/>
      <c r="KGM98" s="78"/>
      <c r="KGN98" s="78"/>
      <c r="KGO98" s="78"/>
      <c r="KGP98" s="78"/>
      <c r="KGQ98" s="78"/>
      <c r="KGR98" s="78"/>
      <c r="KGS98" s="78"/>
      <c r="KGT98" s="78"/>
      <c r="KGU98" s="78"/>
      <c r="KGV98" s="78"/>
      <c r="KGW98" s="78"/>
      <c r="KGX98" s="78"/>
      <c r="KGY98" s="78"/>
      <c r="KGZ98" s="78"/>
      <c r="KHA98" s="78"/>
      <c r="KHB98" s="78"/>
      <c r="KHC98" s="78"/>
      <c r="KHD98" s="78"/>
      <c r="KHE98" s="78"/>
      <c r="KHF98" s="78"/>
      <c r="KHG98" s="78"/>
      <c r="KHH98" s="78"/>
      <c r="KHI98" s="78"/>
      <c r="KHJ98" s="78"/>
      <c r="KHK98" s="78"/>
      <c r="KHL98" s="78"/>
      <c r="KHM98" s="78"/>
      <c r="KHN98" s="78"/>
      <c r="KHO98" s="78"/>
      <c r="KHP98" s="78"/>
      <c r="KHQ98" s="78"/>
      <c r="KHR98" s="78"/>
      <c r="KHS98" s="78"/>
      <c r="KHT98" s="78"/>
      <c r="KHU98" s="78"/>
      <c r="KHV98" s="78"/>
      <c r="KHW98" s="78"/>
      <c r="KHX98" s="78"/>
      <c r="KHY98" s="78"/>
      <c r="KHZ98" s="78"/>
      <c r="KIA98" s="78"/>
      <c r="KIB98" s="78"/>
      <c r="KIC98" s="78"/>
      <c r="KID98" s="78"/>
      <c r="KIE98" s="78"/>
      <c r="KIF98" s="78"/>
      <c r="KIG98" s="78"/>
      <c r="KIH98" s="78"/>
      <c r="KII98" s="78"/>
      <c r="KIJ98" s="78"/>
      <c r="KIK98" s="78"/>
      <c r="KIL98" s="78"/>
      <c r="KIM98" s="78"/>
      <c r="KIN98" s="78"/>
      <c r="KIO98" s="78"/>
      <c r="KIP98" s="78"/>
      <c r="KIQ98" s="78"/>
      <c r="KIR98" s="78"/>
      <c r="KIS98" s="78"/>
      <c r="KIT98" s="78"/>
      <c r="KIU98" s="78"/>
      <c r="KIV98" s="78"/>
      <c r="KIW98" s="78"/>
      <c r="KIX98" s="78"/>
      <c r="KIY98" s="78"/>
      <c r="KIZ98" s="78"/>
      <c r="KJA98" s="78"/>
      <c r="KJB98" s="78"/>
      <c r="KJC98" s="78"/>
      <c r="KJD98" s="78"/>
      <c r="KJE98" s="78"/>
      <c r="KJF98" s="78"/>
      <c r="KJG98" s="78"/>
      <c r="KJH98" s="78"/>
      <c r="KJI98" s="78"/>
      <c r="KJJ98" s="78"/>
      <c r="KJK98" s="78"/>
      <c r="KJL98" s="78"/>
      <c r="KJM98" s="78"/>
      <c r="KJN98" s="78"/>
      <c r="KJO98" s="78"/>
      <c r="KJP98" s="78"/>
      <c r="KJQ98" s="78"/>
      <c r="KJR98" s="78"/>
      <c r="KJS98" s="78"/>
      <c r="KJT98" s="78"/>
      <c r="KJU98" s="78"/>
      <c r="KJV98" s="78"/>
      <c r="KJW98" s="78"/>
      <c r="KJX98" s="78"/>
      <c r="KJY98" s="78"/>
      <c r="KJZ98" s="78"/>
      <c r="KKA98" s="78"/>
      <c r="KKB98" s="78"/>
      <c r="KKC98" s="78"/>
      <c r="KKD98" s="78"/>
      <c r="KKE98" s="78"/>
      <c r="KKF98" s="78"/>
      <c r="KKG98" s="78"/>
      <c r="KKH98" s="78"/>
      <c r="KKI98" s="78"/>
      <c r="KKJ98" s="78"/>
      <c r="KKK98" s="78"/>
      <c r="KKL98" s="78"/>
      <c r="KKM98" s="78"/>
      <c r="KKN98" s="78"/>
      <c r="KKO98" s="78"/>
      <c r="KKP98" s="78"/>
      <c r="KKQ98" s="78"/>
      <c r="KKR98" s="78"/>
      <c r="KKS98" s="78"/>
      <c r="KKT98" s="78"/>
      <c r="KKU98" s="78"/>
      <c r="KKV98" s="78"/>
      <c r="KKW98" s="78"/>
      <c r="KKX98" s="78"/>
      <c r="KKY98" s="78"/>
      <c r="KKZ98" s="78"/>
      <c r="KLA98" s="78"/>
      <c r="KLB98" s="78"/>
      <c r="KLC98" s="78"/>
      <c r="KLD98" s="78"/>
      <c r="KLE98" s="78"/>
      <c r="KLF98" s="78"/>
      <c r="KLG98" s="78"/>
      <c r="KLH98" s="78"/>
      <c r="KLI98" s="78"/>
      <c r="KLJ98" s="78"/>
      <c r="KLK98" s="78"/>
      <c r="KLL98" s="78"/>
      <c r="KLM98" s="78"/>
      <c r="KLN98" s="78"/>
      <c r="KLO98" s="78"/>
      <c r="KLP98" s="78"/>
      <c r="KLQ98" s="78"/>
      <c r="KLR98" s="78"/>
      <c r="KLS98" s="78"/>
      <c r="KLT98" s="78"/>
      <c r="KLU98" s="78"/>
      <c r="KLV98" s="78"/>
      <c r="KLW98" s="78"/>
      <c r="KLX98" s="78"/>
      <c r="KLY98" s="78"/>
      <c r="KLZ98" s="78"/>
      <c r="KMA98" s="78"/>
      <c r="KMB98" s="78"/>
      <c r="KMC98" s="78"/>
      <c r="KMD98" s="78"/>
      <c r="KME98" s="78"/>
      <c r="KMF98" s="78"/>
      <c r="KMG98" s="78"/>
      <c r="KMH98" s="78"/>
      <c r="KMI98" s="78"/>
      <c r="KMJ98" s="78"/>
      <c r="KMK98" s="78"/>
      <c r="KML98" s="78"/>
      <c r="KMM98" s="78"/>
      <c r="KMN98" s="78"/>
      <c r="KMO98" s="78"/>
      <c r="KMP98" s="78"/>
      <c r="KMQ98" s="78"/>
      <c r="KMR98" s="78"/>
      <c r="KMS98" s="78"/>
      <c r="KMT98" s="78"/>
      <c r="KMU98" s="78"/>
      <c r="KMV98" s="78"/>
      <c r="KMW98" s="78"/>
      <c r="KMX98" s="78"/>
      <c r="KMY98" s="78"/>
      <c r="KMZ98" s="78"/>
      <c r="KNA98" s="78"/>
      <c r="KNB98" s="78"/>
      <c r="KNC98" s="78"/>
      <c r="KND98" s="78"/>
      <c r="KNE98" s="78"/>
      <c r="KNF98" s="78"/>
      <c r="KNG98" s="78"/>
      <c r="KNH98" s="78"/>
      <c r="KNI98" s="78"/>
      <c r="KNJ98" s="78"/>
      <c r="KNK98" s="78"/>
      <c r="KNL98" s="78"/>
      <c r="KNM98" s="78"/>
      <c r="KNN98" s="78"/>
      <c r="KNO98" s="78"/>
      <c r="KNP98" s="78"/>
      <c r="KNQ98" s="78"/>
      <c r="KNR98" s="78"/>
      <c r="KNS98" s="78"/>
      <c r="KNT98" s="78"/>
      <c r="KNU98" s="78"/>
      <c r="KNV98" s="78"/>
      <c r="KNW98" s="78"/>
      <c r="KNX98" s="78"/>
      <c r="KNY98" s="78"/>
      <c r="KNZ98" s="78"/>
      <c r="KOA98" s="78"/>
      <c r="KOB98" s="78"/>
      <c r="KOC98" s="78"/>
      <c r="KOD98" s="78"/>
      <c r="KOE98" s="78"/>
      <c r="KOF98" s="78"/>
      <c r="KOG98" s="78"/>
      <c r="KOH98" s="78"/>
      <c r="KOI98" s="78"/>
      <c r="KOJ98" s="78"/>
      <c r="KOK98" s="78"/>
      <c r="KOL98" s="78"/>
      <c r="KOM98" s="78"/>
      <c r="KON98" s="78"/>
      <c r="KOO98" s="78"/>
      <c r="KOP98" s="78"/>
      <c r="KOQ98" s="78"/>
      <c r="KOR98" s="78"/>
      <c r="KOS98" s="78"/>
      <c r="KOT98" s="78"/>
      <c r="KOU98" s="78"/>
      <c r="KOV98" s="78"/>
      <c r="KOW98" s="78"/>
      <c r="KOX98" s="78"/>
      <c r="KOY98" s="78"/>
      <c r="KOZ98" s="78"/>
      <c r="KPA98" s="78"/>
      <c r="KPB98" s="78"/>
      <c r="KPC98" s="78"/>
      <c r="KPD98" s="78"/>
      <c r="KPE98" s="78"/>
      <c r="KPF98" s="78"/>
      <c r="KPG98" s="78"/>
      <c r="KPH98" s="78"/>
      <c r="KPI98" s="78"/>
      <c r="KPJ98" s="78"/>
      <c r="KPK98" s="78"/>
      <c r="KPL98" s="78"/>
      <c r="KPM98" s="78"/>
      <c r="KPN98" s="78"/>
      <c r="KPO98" s="78"/>
      <c r="KPP98" s="78"/>
      <c r="KPQ98" s="78"/>
      <c r="KPR98" s="78"/>
      <c r="KPS98" s="78"/>
      <c r="KPT98" s="78"/>
      <c r="KPU98" s="78"/>
      <c r="KPV98" s="78"/>
      <c r="KPW98" s="78"/>
      <c r="KPX98" s="78"/>
      <c r="KPY98" s="78"/>
      <c r="KPZ98" s="78"/>
      <c r="KQA98" s="78"/>
      <c r="KQB98" s="78"/>
      <c r="KQC98" s="78"/>
      <c r="KQD98" s="78"/>
      <c r="KQE98" s="78"/>
      <c r="KQF98" s="78"/>
      <c r="KQG98" s="78"/>
      <c r="KQH98" s="78"/>
      <c r="KQI98" s="78"/>
      <c r="KQJ98" s="78"/>
      <c r="KQK98" s="78"/>
      <c r="KQL98" s="78"/>
      <c r="KQM98" s="78"/>
      <c r="KQN98" s="78"/>
      <c r="KQO98" s="78"/>
      <c r="KQP98" s="78"/>
      <c r="KQQ98" s="78"/>
      <c r="KQR98" s="78"/>
      <c r="KQS98" s="78"/>
      <c r="KQT98" s="78"/>
      <c r="KQU98" s="78"/>
      <c r="KQV98" s="78"/>
      <c r="KQW98" s="78"/>
      <c r="KQX98" s="78"/>
      <c r="KQY98" s="78"/>
      <c r="KQZ98" s="78"/>
      <c r="KRA98" s="78"/>
      <c r="KRB98" s="78"/>
      <c r="KRC98" s="78"/>
      <c r="KRD98" s="78"/>
      <c r="KRE98" s="78"/>
      <c r="KRF98" s="78"/>
      <c r="KRG98" s="78"/>
      <c r="KRH98" s="78"/>
      <c r="KRI98" s="78"/>
      <c r="KRJ98" s="78"/>
      <c r="KRK98" s="78"/>
      <c r="KRL98" s="78"/>
      <c r="KRM98" s="78"/>
      <c r="KRN98" s="78"/>
      <c r="KRO98" s="78"/>
      <c r="KRP98" s="78"/>
      <c r="KRQ98" s="78"/>
      <c r="KRR98" s="78"/>
      <c r="KRS98" s="78"/>
      <c r="KRT98" s="78"/>
      <c r="KRU98" s="78"/>
      <c r="KRV98" s="78"/>
      <c r="KRW98" s="78"/>
      <c r="KRX98" s="78"/>
      <c r="KRY98" s="78"/>
      <c r="KRZ98" s="78"/>
      <c r="KSA98" s="78"/>
      <c r="KSB98" s="78"/>
      <c r="KSC98" s="78"/>
      <c r="KSD98" s="78"/>
      <c r="KSE98" s="78"/>
      <c r="KSF98" s="78"/>
      <c r="KSG98" s="78"/>
      <c r="KSH98" s="78"/>
      <c r="KSI98" s="78"/>
      <c r="KSJ98" s="78"/>
      <c r="KSK98" s="78"/>
      <c r="KSL98" s="78"/>
      <c r="KSM98" s="78"/>
      <c r="KSN98" s="78"/>
      <c r="KSO98" s="78"/>
      <c r="KSP98" s="78"/>
      <c r="KSQ98" s="78"/>
      <c r="KSR98" s="78"/>
      <c r="KSS98" s="78"/>
      <c r="KST98" s="78"/>
      <c r="KSU98" s="78"/>
      <c r="KSV98" s="78"/>
      <c r="KSW98" s="78"/>
      <c r="KSX98" s="78"/>
      <c r="KSY98" s="78"/>
      <c r="KSZ98" s="78"/>
      <c r="KTA98" s="78"/>
      <c r="KTB98" s="78"/>
      <c r="KTC98" s="78"/>
      <c r="KTD98" s="78"/>
      <c r="KTE98" s="78"/>
      <c r="KTF98" s="78"/>
      <c r="KTG98" s="78"/>
      <c r="KTH98" s="78"/>
      <c r="KTI98" s="78"/>
      <c r="KTJ98" s="78"/>
      <c r="KTK98" s="78"/>
      <c r="KTL98" s="78"/>
      <c r="KTM98" s="78"/>
      <c r="KTN98" s="78"/>
      <c r="KTO98" s="78"/>
      <c r="KTP98" s="78"/>
      <c r="KTQ98" s="78"/>
      <c r="KTR98" s="78"/>
      <c r="KTS98" s="78"/>
      <c r="KTT98" s="78"/>
      <c r="KTU98" s="78"/>
      <c r="KTV98" s="78"/>
      <c r="KTW98" s="78"/>
      <c r="KTX98" s="78"/>
      <c r="KTY98" s="78"/>
      <c r="KTZ98" s="78"/>
      <c r="KUA98" s="78"/>
      <c r="KUB98" s="78"/>
      <c r="KUC98" s="78"/>
      <c r="KUD98" s="78"/>
      <c r="KUE98" s="78"/>
      <c r="KUF98" s="78"/>
      <c r="KUG98" s="78"/>
      <c r="KUH98" s="78"/>
      <c r="KUI98" s="78"/>
      <c r="KUJ98" s="78"/>
      <c r="KUK98" s="78"/>
      <c r="KUL98" s="78"/>
      <c r="KUM98" s="78"/>
      <c r="KUN98" s="78"/>
      <c r="KUO98" s="78"/>
      <c r="KUP98" s="78"/>
      <c r="KUQ98" s="78"/>
      <c r="KUR98" s="78"/>
      <c r="KUS98" s="78"/>
      <c r="KUT98" s="78"/>
      <c r="KUU98" s="78"/>
      <c r="KUV98" s="78"/>
      <c r="KUW98" s="78"/>
      <c r="KUX98" s="78"/>
      <c r="KUY98" s="78"/>
      <c r="KUZ98" s="78"/>
      <c r="KVA98" s="78"/>
      <c r="KVB98" s="78"/>
      <c r="KVC98" s="78"/>
      <c r="KVD98" s="78"/>
      <c r="KVE98" s="78"/>
      <c r="KVF98" s="78"/>
      <c r="KVG98" s="78"/>
      <c r="KVH98" s="78"/>
      <c r="KVI98" s="78"/>
      <c r="KVJ98" s="78"/>
      <c r="KVK98" s="78"/>
      <c r="KVL98" s="78"/>
      <c r="KVM98" s="78"/>
      <c r="KVN98" s="78"/>
      <c r="KVO98" s="78"/>
      <c r="KVP98" s="78"/>
      <c r="KVQ98" s="78"/>
      <c r="KVR98" s="78"/>
      <c r="KVS98" s="78"/>
      <c r="KVT98" s="78"/>
      <c r="KVU98" s="78"/>
      <c r="KVV98" s="78"/>
      <c r="KVW98" s="78"/>
      <c r="KVX98" s="78"/>
      <c r="KVY98" s="78"/>
      <c r="KVZ98" s="78"/>
      <c r="KWA98" s="78"/>
      <c r="KWB98" s="78"/>
      <c r="KWC98" s="78"/>
      <c r="KWD98" s="78"/>
      <c r="KWE98" s="78"/>
      <c r="KWF98" s="78"/>
      <c r="KWG98" s="78"/>
      <c r="KWH98" s="78"/>
      <c r="KWI98" s="78"/>
      <c r="KWJ98" s="78"/>
      <c r="KWK98" s="78"/>
      <c r="KWL98" s="78"/>
      <c r="KWM98" s="78"/>
      <c r="KWN98" s="78"/>
      <c r="KWO98" s="78"/>
      <c r="KWP98" s="78"/>
      <c r="KWQ98" s="78"/>
      <c r="KWR98" s="78"/>
      <c r="KWS98" s="78"/>
      <c r="KWT98" s="78"/>
      <c r="KWU98" s="78"/>
      <c r="KWV98" s="78"/>
      <c r="KWW98" s="78"/>
      <c r="KWX98" s="78"/>
      <c r="KWY98" s="78"/>
      <c r="KWZ98" s="78"/>
      <c r="KXA98" s="78"/>
      <c r="KXB98" s="78"/>
      <c r="KXC98" s="78"/>
      <c r="KXD98" s="78"/>
      <c r="KXE98" s="78"/>
      <c r="KXF98" s="78"/>
      <c r="KXG98" s="78"/>
      <c r="KXH98" s="78"/>
      <c r="KXI98" s="78"/>
      <c r="KXJ98" s="78"/>
      <c r="KXK98" s="78"/>
      <c r="KXL98" s="78"/>
      <c r="KXM98" s="78"/>
      <c r="KXN98" s="78"/>
      <c r="KXO98" s="78"/>
      <c r="KXP98" s="78"/>
      <c r="KXQ98" s="78"/>
      <c r="KXR98" s="78"/>
      <c r="KXS98" s="78"/>
      <c r="KXT98" s="78"/>
      <c r="KXU98" s="78"/>
      <c r="KXV98" s="78"/>
      <c r="KXW98" s="78"/>
      <c r="KXX98" s="78"/>
      <c r="KXY98" s="78"/>
      <c r="KXZ98" s="78"/>
      <c r="KYA98" s="78"/>
      <c r="KYB98" s="78"/>
      <c r="KYC98" s="78"/>
      <c r="KYD98" s="78"/>
      <c r="KYE98" s="78"/>
      <c r="KYF98" s="78"/>
      <c r="KYG98" s="78"/>
      <c r="KYH98" s="78"/>
      <c r="KYI98" s="78"/>
      <c r="KYJ98" s="78"/>
      <c r="KYK98" s="78"/>
      <c r="KYL98" s="78"/>
      <c r="KYM98" s="78"/>
      <c r="KYN98" s="78"/>
      <c r="KYO98" s="78"/>
      <c r="KYP98" s="78"/>
      <c r="KYQ98" s="78"/>
      <c r="KYR98" s="78"/>
      <c r="KYS98" s="78"/>
      <c r="KYT98" s="78"/>
      <c r="KYU98" s="78"/>
      <c r="KYV98" s="78"/>
      <c r="KYW98" s="78"/>
      <c r="KYX98" s="78"/>
      <c r="KYY98" s="78"/>
      <c r="KYZ98" s="78"/>
      <c r="KZA98" s="78"/>
      <c r="KZB98" s="78"/>
      <c r="KZC98" s="78"/>
      <c r="KZD98" s="78"/>
      <c r="KZE98" s="78"/>
      <c r="KZF98" s="78"/>
      <c r="KZG98" s="78"/>
      <c r="KZH98" s="78"/>
      <c r="KZI98" s="78"/>
      <c r="KZJ98" s="78"/>
      <c r="KZK98" s="78"/>
      <c r="KZL98" s="78"/>
      <c r="KZM98" s="78"/>
      <c r="KZN98" s="78"/>
      <c r="KZO98" s="78"/>
      <c r="KZP98" s="78"/>
      <c r="KZQ98" s="78"/>
      <c r="KZR98" s="78"/>
      <c r="KZS98" s="78"/>
      <c r="KZT98" s="78"/>
      <c r="KZU98" s="78"/>
      <c r="KZV98" s="78"/>
      <c r="KZW98" s="78"/>
      <c r="KZX98" s="78"/>
      <c r="KZY98" s="78"/>
      <c r="KZZ98" s="78"/>
      <c r="LAA98" s="78"/>
      <c r="LAB98" s="78"/>
      <c r="LAC98" s="78"/>
      <c r="LAD98" s="78"/>
      <c r="LAE98" s="78"/>
      <c r="LAF98" s="78"/>
      <c r="LAG98" s="78"/>
      <c r="LAH98" s="78"/>
      <c r="LAI98" s="78"/>
      <c r="LAJ98" s="78"/>
      <c r="LAK98" s="78"/>
      <c r="LAL98" s="78"/>
      <c r="LAM98" s="78"/>
      <c r="LAN98" s="78"/>
      <c r="LAO98" s="78"/>
      <c r="LAP98" s="78"/>
      <c r="LAQ98" s="78"/>
      <c r="LAR98" s="78"/>
      <c r="LAS98" s="78"/>
      <c r="LAT98" s="78"/>
      <c r="LAU98" s="78"/>
      <c r="LAV98" s="78"/>
      <c r="LAW98" s="78"/>
      <c r="LAX98" s="78"/>
      <c r="LAY98" s="78"/>
      <c r="LAZ98" s="78"/>
      <c r="LBA98" s="78"/>
      <c r="LBB98" s="78"/>
      <c r="LBC98" s="78"/>
      <c r="LBD98" s="78"/>
      <c r="LBE98" s="78"/>
      <c r="LBF98" s="78"/>
      <c r="LBG98" s="78"/>
      <c r="LBH98" s="78"/>
      <c r="LBI98" s="78"/>
      <c r="LBJ98" s="78"/>
      <c r="LBK98" s="78"/>
      <c r="LBL98" s="78"/>
      <c r="LBM98" s="78"/>
      <c r="LBN98" s="78"/>
      <c r="LBO98" s="78"/>
      <c r="LBP98" s="78"/>
      <c r="LBQ98" s="78"/>
      <c r="LBR98" s="78"/>
      <c r="LBS98" s="78"/>
      <c r="LBT98" s="78"/>
      <c r="LBU98" s="78"/>
      <c r="LBV98" s="78"/>
      <c r="LBW98" s="78"/>
      <c r="LBX98" s="78"/>
      <c r="LBY98" s="78"/>
      <c r="LBZ98" s="78"/>
      <c r="LCA98" s="78"/>
      <c r="LCB98" s="78"/>
      <c r="LCC98" s="78"/>
      <c r="LCD98" s="78"/>
      <c r="LCE98" s="78"/>
      <c r="LCF98" s="78"/>
      <c r="LCG98" s="78"/>
      <c r="LCH98" s="78"/>
      <c r="LCI98" s="78"/>
      <c r="LCJ98" s="78"/>
      <c r="LCK98" s="78"/>
      <c r="LCL98" s="78"/>
      <c r="LCM98" s="78"/>
      <c r="LCN98" s="78"/>
      <c r="LCO98" s="78"/>
      <c r="LCP98" s="78"/>
      <c r="LCQ98" s="78"/>
      <c r="LCR98" s="78"/>
      <c r="LCS98" s="78"/>
      <c r="LCT98" s="78"/>
      <c r="LCU98" s="78"/>
      <c r="LCV98" s="78"/>
      <c r="LCW98" s="78"/>
      <c r="LCX98" s="78"/>
      <c r="LCY98" s="78"/>
      <c r="LCZ98" s="78"/>
      <c r="LDA98" s="78"/>
      <c r="LDB98" s="78"/>
      <c r="LDC98" s="78"/>
      <c r="LDD98" s="78"/>
      <c r="LDE98" s="78"/>
      <c r="LDF98" s="78"/>
      <c r="LDG98" s="78"/>
      <c r="LDH98" s="78"/>
      <c r="LDI98" s="78"/>
      <c r="LDJ98" s="78"/>
      <c r="LDK98" s="78"/>
      <c r="LDL98" s="78"/>
      <c r="LDM98" s="78"/>
      <c r="LDN98" s="78"/>
      <c r="LDO98" s="78"/>
      <c r="LDP98" s="78"/>
      <c r="LDQ98" s="78"/>
      <c r="LDR98" s="78"/>
      <c r="LDS98" s="78"/>
      <c r="LDT98" s="78"/>
      <c r="LDU98" s="78"/>
      <c r="LDV98" s="78"/>
      <c r="LDW98" s="78"/>
      <c r="LDX98" s="78"/>
      <c r="LDY98" s="78"/>
      <c r="LDZ98" s="78"/>
      <c r="LEA98" s="78"/>
      <c r="LEB98" s="78"/>
      <c r="LEC98" s="78"/>
      <c r="LED98" s="78"/>
      <c r="LEE98" s="78"/>
      <c r="LEF98" s="78"/>
      <c r="LEG98" s="78"/>
      <c r="LEH98" s="78"/>
      <c r="LEI98" s="78"/>
      <c r="LEJ98" s="78"/>
      <c r="LEK98" s="78"/>
      <c r="LEL98" s="78"/>
      <c r="LEM98" s="78"/>
      <c r="LEN98" s="78"/>
      <c r="LEO98" s="78"/>
      <c r="LEP98" s="78"/>
      <c r="LEQ98" s="78"/>
      <c r="LER98" s="78"/>
      <c r="LES98" s="78"/>
      <c r="LET98" s="78"/>
      <c r="LEU98" s="78"/>
      <c r="LEV98" s="78"/>
      <c r="LEW98" s="78"/>
      <c r="LEX98" s="78"/>
      <c r="LEY98" s="78"/>
      <c r="LEZ98" s="78"/>
      <c r="LFA98" s="78"/>
      <c r="LFB98" s="78"/>
      <c r="LFC98" s="78"/>
      <c r="LFD98" s="78"/>
      <c r="LFE98" s="78"/>
      <c r="LFF98" s="78"/>
      <c r="LFG98" s="78"/>
      <c r="LFH98" s="78"/>
      <c r="LFI98" s="78"/>
      <c r="LFJ98" s="78"/>
      <c r="LFK98" s="78"/>
      <c r="LFL98" s="78"/>
      <c r="LFM98" s="78"/>
      <c r="LFN98" s="78"/>
      <c r="LFO98" s="78"/>
      <c r="LFP98" s="78"/>
      <c r="LFQ98" s="78"/>
      <c r="LFR98" s="78"/>
      <c r="LFS98" s="78"/>
      <c r="LFT98" s="78"/>
      <c r="LFU98" s="78"/>
      <c r="LFV98" s="78"/>
      <c r="LFW98" s="78"/>
      <c r="LFX98" s="78"/>
      <c r="LFY98" s="78"/>
      <c r="LFZ98" s="78"/>
      <c r="LGA98" s="78"/>
      <c r="LGB98" s="78"/>
      <c r="LGC98" s="78"/>
      <c r="LGD98" s="78"/>
      <c r="LGE98" s="78"/>
      <c r="LGF98" s="78"/>
      <c r="LGG98" s="78"/>
      <c r="LGH98" s="78"/>
      <c r="LGI98" s="78"/>
      <c r="LGJ98" s="78"/>
      <c r="LGK98" s="78"/>
      <c r="LGL98" s="78"/>
      <c r="LGM98" s="78"/>
      <c r="LGN98" s="78"/>
      <c r="LGO98" s="78"/>
      <c r="LGP98" s="78"/>
      <c r="LGQ98" s="78"/>
      <c r="LGR98" s="78"/>
      <c r="LGS98" s="78"/>
      <c r="LGT98" s="78"/>
      <c r="LGU98" s="78"/>
      <c r="LGV98" s="78"/>
      <c r="LGW98" s="78"/>
      <c r="LGX98" s="78"/>
      <c r="LGY98" s="78"/>
      <c r="LGZ98" s="78"/>
      <c r="LHA98" s="78"/>
      <c r="LHB98" s="78"/>
      <c r="LHC98" s="78"/>
      <c r="LHD98" s="78"/>
      <c r="LHE98" s="78"/>
      <c r="LHF98" s="78"/>
      <c r="LHG98" s="78"/>
      <c r="LHH98" s="78"/>
      <c r="LHI98" s="78"/>
      <c r="LHJ98" s="78"/>
      <c r="LHK98" s="78"/>
      <c r="LHL98" s="78"/>
      <c r="LHM98" s="78"/>
      <c r="LHN98" s="78"/>
      <c r="LHO98" s="78"/>
      <c r="LHP98" s="78"/>
      <c r="LHQ98" s="78"/>
      <c r="LHR98" s="78"/>
      <c r="LHS98" s="78"/>
      <c r="LHT98" s="78"/>
      <c r="LHU98" s="78"/>
      <c r="LHV98" s="78"/>
      <c r="LHW98" s="78"/>
      <c r="LHX98" s="78"/>
      <c r="LHY98" s="78"/>
      <c r="LHZ98" s="78"/>
      <c r="LIA98" s="78"/>
      <c r="LIB98" s="78"/>
      <c r="LIC98" s="78"/>
      <c r="LID98" s="78"/>
      <c r="LIE98" s="78"/>
      <c r="LIF98" s="78"/>
      <c r="LIG98" s="78"/>
      <c r="LIH98" s="78"/>
      <c r="LII98" s="78"/>
      <c r="LIJ98" s="78"/>
      <c r="LIK98" s="78"/>
      <c r="LIL98" s="78"/>
      <c r="LIM98" s="78"/>
      <c r="LIN98" s="78"/>
      <c r="LIO98" s="78"/>
      <c r="LIP98" s="78"/>
      <c r="LIQ98" s="78"/>
      <c r="LIR98" s="78"/>
      <c r="LIS98" s="78"/>
      <c r="LIT98" s="78"/>
      <c r="LIU98" s="78"/>
      <c r="LIV98" s="78"/>
      <c r="LIW98" s="78"/>
      <c r="LIX98" s="78"/>
      <c r="LIY98" s="78"/>
      <c r="LIZ98" s="78"/>
      <c r="LJA98" s="78"/>
      <c r="LJB98" s="78"/>
      <c r="LJC98" s="78"/>
      <c r="LJD98" s="78"/>
      <c r="LJE98" s="78"/>
      <c r="LJF98" s="78"/>
      <c r="LJG98" s="78"/>
      <c r="LJH98" s="78"/>
      <c r="LJI98" s="78"/>
      <c r="LJJ98" s="78"/>
      <c r="LJK98" s="78"/>
      <c r="LJL98" s="78"/>
      <c r="LJM98" s="78"/>
      <c r="LJN98" s="78"/>
      <c r="LJO98" s="78"/>
      <c r="LJP98" s="78"/>
      <c r="LJQ98" s="78"/>
      <c r="LJR98" s="78"/>
      <c r="LJS98" s="78"/>
      <c r="LJT98" s="78"/>
      <c r="LJU98" s="78"/>
      <c r="LJV98" s="78"/>
      <c r="LJW98" s="78"/>
      <c r="LJX98" s="78"/>
      <c r="LJY98" s="78"/>
      <c r="LJZ98" s="78"/>
      <c r="LKA98" s="78"/>
      <c r="LKB98" s="78"/>
      <c r="LKC98" s="78"/>
      <c r="LKD98" s="78"/>
      <c r="LKE98" s="78"/>
      <c r="LKF98" s="78"/>
      <c r="LKG98" s="78"/>
      <c r="LKH98" s="78"/>
      <c r="LKI98" s="78"/>
      <c r="LKJ98" s="78"/>
      <c r="LKK98" s="78"/>
      <c r="LKL98" s="78"/>
      <c r="LKM98" s="78"/>
      <c r="LKN98" s="78"/>
      <c r="LKO98" s="78"/>
      <c r="LKP98" s="78"/>
      <c r="LKQ98" s="78"/>
      <c r="LKR98" s="78"/>
      <c r="LKS98" s="78"/>
      <c r="LKT98" s="78"/>
      <c r="LKU98" s="78"/>
      <c r="LKV98" s="78"/>
      <c r="LKW98" s="78"/>
      <c r="LKX98" s="78"/>
      <c r="LKY98" s="78"/>
      <c r="LKZ98" s="78"/>
      <c r="LLA98" s="78"/>
      <c r="LLB98" s="78"/>
      <c r="LLC98" s="78"/>
      <c r="LLD98" s="78"/>
      <c r="LLE98" s="78"/>
      <c r="LLF98" s="78"/>
      <c r="LLG98" s="78"/>
      <c r="LLH98" s="78"/>
      <c r="LLI98" s="78"/>
      <c r="LLJ98" s="78"/>
      <c r="LLK98" s="78"/>
      <c r="LLL98" s="78"/>
      <c r="LLM98" s="78"/>
      <c r="LLN98" s="78"/>
      <c r="LLO98" s="78"/>
      <c r="LLP98" s="78"/>
      <c r="LLQ98" s="78"/>
      <c r="LLR98" s="78"/>
      <c r="LLS98" s="78"/>
      <c r="LLT98" s="78"/>
      <c r="LLU98" s="78"/>
      <c r="LLV98" s="78"/>
      <c r="LLW98" s="78"/>
      <c r="LLX98" s="78"/>
      <c r="LLY98" s="78"/>
      <c r="LLZ98" s="78"/>
      <c r="LMA98" s="78"/>
      <c r="LMB98" s="78"/>
      <c r="LMC98" s="78"/>
      <c r="LMD98" s="78"/>
      <c r="LME98" s="78"/>
      <c r="LMF98" s="78"/>
      <c r="LMG98" s="78"/>
      <c r="LMH98" s="78"/>
      <c r="LMI98" s="78"/>
      <c r="LMJ98" s="78"/>
      <c r="LMK98" s="78"/>
      <c r="LML98" s="78"/>
      <c r="LMM98" s="78"/>
      <c r="LMN98" s="78"/>
      <c r="LMO98" s="78"/>
      <c r="LMP98" s="78"/>
      <c r="LMQ98" s="78"/>
      <c r="LMR98" s="78"/>
      <c r="LMS98" s="78"/>
      <c r="LMT98" s="78"/>
      <c r="LMU98" s="78"/>
      <c r="LMV98" s="78"/>
      <c r="LMW98" s="78"/>
      <c r="LMX98" s="78"/>
      <c r="LMY98" s="78"/>
      <c r="LMZ98" s="78"/>
      <c r="LNA98" s="78"/>
      <c r="LNB98" s="78"/>
      <c r="LNC98" s="78"/>
      <c r="LND98" s="78"/>
      <c r="LNE98" s="78"/>
      <c r="LNF98" s="78"/>
      <c r="LNG98" s="78"/>
      <c r="LNH98" s="78"/>
      <c r="LNI98" s="78"/>
      <c r="LNJ98" s="78"/>
      <c r="LNK98" s="78"/>
      <c r="LNL98" s="78"/>
      <c r="LNM98" s="78"/>
      <c r="LNN98" s="78"/>
      <c r="LNO98" s="78"/>
      <c r="LNP98" s="78"/>
      <c r="LNQ98" s="78"/>
      <c r="LNR98" s="78"/>
      <c r="LNS98" s="78"/>
      <c r="LNT98" s="78"/>
      <c r="LNU98" s="78"/>
      <c r="LNV98" s="78"/>
      <c r="LNW98" s="78"/>
      <c r="LNX98" s="78"/>
      <c r="LNY98" s="78"/>
      <c r="LNZ98" s="78"/>
      <c r="LOA98" s="78"/>
      <c r="LOB98" s="78"/>
      <c r="LOC98" s="78"/>
      <c r="LOD98" s="78"/>
      <c r="LOE98" s="78"/>
      <c r="LOF98" s="78"/>
      <c r="LOG98" s="78"/>
      <c r="LOH98" s="78"/>
      <c r="LOI98" s="78"/>
      <c r="LOJ98" s="78"/>
      <c r="LOK98" s="78"/>
      <c r="LOL98" s="78"/>
      <c r="LOM98" s="78"/>
      <c r="LON98" s="78"/>
      <c r="LOO98" s="78"/>
      <c r="LOP98" s="78"/>
      <c r="LOQ98" s="78"/>
      <c r="LOR98" s="78"/>
      <c r="LOS98" s="78"/>
      <c r="LOT98" s="78"/>
      <c r="LOU98" s="78"/>
      <c r="LOV98" s="78"/>
      <c r="LOW98" s="78"/>
      <c r="LOX98" s="78"/>
      <c r="LOY98" s="78"/>
      <c r="LOZ98" s="78"/>
      <c r="LPA98" s="78"/>
      <c r="LPB98" s="78"/>
      <c r="LPC98" s="78"/>
      <c r="LPD98" s="78"/>
      <c r="LPE98" s="78"/>
      <c r="LPF98" s="78"/>
      <c r="LPG98" s="78"/>
      <c r="LPH98" s="78"/>
      <c r="LPI98" s="78"/>
      <c r="LPJ98" s="78"/>
      <c r="LPK98" s="78"/>
      <c r="LPL98" s="78"/>
      <c r="LPM98" s="78"/>
      <c r="LPN98" s="78"/>
      <c r="LPO98" s="78"/>
      <c r="LPP98" s="78"/>
      <c r="LPQ98" s="78"/>
      <c r="LPR98" s="78"/>
      <c r="LPS98" s="78"/>
      <c r="LPT98" s="78"/>
      <c r="LPU98" s="78"/>
      <c r="LPV98" s="78"/>
      <c r="LPW98" s="78"/>
      <c r="LPX98" s="78"/>
      <c r="LPY98" s="78"/>
      <c r="LPZ98" s="78"/>
      <c r="LQA98" s="78"/>
      <c r="LQB98" s="78"/>
      <c r="LQC98" s="78"/>
      <c r="LQD98" s="78"/>
      <c r="LQE98" s="78"/>
      <c r="LQF98" s="78"/>
      <c r="LQG98" s="78"/>
      <c r="LQH98" s="78"/>
      <c r="LQI98" s="78"/>
      <c r="LQJ98" s="78"/>
      <c r="LQK98" s="78"/>
      <c r="LQL98" s="78"/>
      <c r="LQM98" s="78"/>
      <c r="LQN98" s="78"/>
      <c r="LQO98" s="78"/>
      <c r="LQP98" s="78"/>
      <c r="LQQ98" s="78"/>
      <c r="LQR98" s="78"/>
      <c r="LQS98" s="78"/>
      <c r="LQT98" s="78"/>
      <c r="LQU98" s="78"/>
      <c r="LQV98" s="78"/>
      <c r="LQW98" s="78"/>
      <c r="LQX98" s="78"/>
      <c r="LQY98" s="78"/>
      <c r="LQZ98" s="78"/>
      <c r="LRA98" s="78"/>
      <c r="LRB98" s="78"/>
      <c r="LRC98" s="78"/>
      <c r="LRD98" s="78"/>
      <c r="LRE98" s="78"/>
      <c r="LRF98" s="78"/>
      <c r="LRG98" s="78"/>
      <c r="LRH98" s="78"/>
      <c r="LRI98" s="78"/>
      <c r="LRJ98" s="78"/>
      <c r="LRK98" s="78"/>
      <c r="LRL98" s="78"/>
      <c r="LRM98" s="78"/>
      <c r="LRN98" s="78"/>
      <c r="LRO98" s="78"/>
      <c r="LRP98" s="78"/>
      <c r="LRQ98" s="78"/>
      <c r="LRR98" s="78"/>
      <c r="LRS98" s="78"/>
      <c r="LRT98" s="78"/>
      <c r="LRU98" s="78"/>
      <c r="LRV98" s="78"/>
      <c r="LRW98" s="78"/>
      <c r="LRX98" s="78"/>
      <c r="LRY98" s="78"/>
      <c r="LRZ98" s="78"/>
      <c r="LSA98" s="78"/>
      <c r="LSB98" s="78"/>
      <c r="LSC98" s="78"/>
      <c r="LSD98" s="78"/>
      <c r="LSE98" s="78"/>
      <c r="LSF98" s="78"/>
      <c r="LSG98" s="78"/>
      <c r="LSH98" s="78"/>
      <c r="LSI98" s="78"/>
      <c r="LSJ98" s="78"/>
      <c r="LSK98" s="78"/>
      <c r="LSL98" s="78"/>
      <c r="LSM98" s="78"/>
      <c r="LSN98" s="78"/>
      <c r="LSO98" s="78"/>
      <c r="LSP98" s="78"/>
      <c r="LSQ98" s="78"/>
      <c r="LSR98" s="78"/>
      <c r="LSS98" s="78"/>
      <c r="LST98" s="78"/>
      <c r="LSU98" s="78"/>
      <c r="LSV98" s="78"/>
      <c r="LSW98" s="78"/>
      <c r="LSX98" s="78"/>
      <c r="LSY98" s="78"/>
      <c r="LSZ98" s="78"/>
      <c r="LTA98" s="78"/>
      <c r="LTB98" s="78"/>
      <c r="LTC98" s="78"/>
      <c r="LTD98" s="78"/>
      <c r="LTE98" s="78"/>
      <c r="LTF98" s="78"/>
      <c r="LTG98" s="78"/>
      <c r="LTH98" s="78"/>
      <c r="LTI98" s="78"/>
      <c r="LTJ98" s="78"/>
      <c r="LTK98" s="78"/>
      <c r="LTL98" s="78"/>
      <c r="LTM98" s="78"/>
      <c r="LTN98" s="78"/>
      <c r="LTO98" s="78"/>
      <c r="LTP98" s="78"/>
      <c r="LTQ98" s="78"/>
      <c r="LTR98" s="78"/>
      <c r="LTS98" s="78"/>
      <c r="LTT98" s="78"/>
      <c r="LTU98" s="78"/>
      <c r="LTV98" s="78"/>
      <c r="LTW98" s="78"/>
      <c r="LTX98" s="78"/>
      <c r="LTY98" s="78"/>
      <c r="LTZ98" s="78"/>
      <c r="LUA98" s="78"/>
      <c r="LUB98" s="78"/>
      <c r="LUC98" s="78"/>
      <c r="LUD98" s="78"/>
      <c r="LUE98" s="78"/>
      <c r="LUF98" s="78"/>
      <c r="LUG98" s="78"/>
      <c r="LUH98" s="78"/>
      <c r="LUI98" s="78"/>
      <c r="LUJ98" s="78"/>
      <c r="LUK98" s="78"/>
      <c r="LUL98" s="78"/>
      <c r="LUM98" s="78"/>
      <c r="LUN98" s="78"/>
      <c r="LUO98" s="78"/>
      <c r="LUP98" s="78"/>
      <c r="LUQ98" s="78"/>
      <c r="LUR98" s="78"/>
      <c r="LUS98" s="78"/>
      <c r="LUT98" s="78"/>
      <c r="LUU98" s="78"/>
      <c r="LUV98" s="78"/>
      <c r="LUW98" s="78"/>
      <c r="LUX98" s="78"/>
      <c r="LUY98" s="78"/>
      <c r="LUZ98" s="78"/>
      <c r="LVA98" s="78"/>
      <c r="LVB98" s="78"/>
      <c r="LVC98" s="78"/>
      <c r="LVD98" s="78"/>
      <c r="LVE98" s="78"/>
      <c r="LVF98" s="78"/>
      <c r="LVG98" s="78"/>
      <c r="LVH98" s="78"/>
      <c r="LVI98" s="78"/>
      <c r="LVJ98" s="78"/>
      <c r="LVK98" s="78"/>
      <c r="LVL98" s="78"/>
      <c r="LVM98" s="78"/>
      <c r="LVN98" s="78"/>
      <c r="LVO98" s="78"/>
      <c r="LVP98" s="78"/>
      <c r="LVQ98" s="78"/>
      <c r="LVR98" s="78"/>
      <c r="LVS98" s="78"/>
      <c r="LVT98" s="78"/>
      <c r="LVU98" s="78"/>
      <c r="LVV98" s="78"/>
      <c r="LVW98" s="78"/>
      <c r="LVX98" s="78"/>
      <c r="LVY98" s="78"/>
      <c r="LVZ98" s="78"/>
      <c r="LWA98" s="78"/>
      <c r="LWB98" s="78"/>
      <c r="LWC98" s="78"/>
      <c r="LWD98" s="78"/>
      <c r="LWE98" s="78"/>
      <c r="LWF98" s="78"/>
      <c r="LWG98" s="78"/>
      <c r="LWH98" s="78"/>
      <c r="LWI98" s="78"/>
      <c r="LWJ98" s="78"/>
      <c r="LWK98" s="78"/>
      <c r="LWL98" s="78"/>
      <c r="LWM98" s="78"/>
      <c r="LWN98" s="78"/>
      <c r="LWO98" s="78"/>
      <c r="LWP98" s="78"/>
      <c r="LWQ98" s="78"/>
      <c r="LWR98" s="78"/>
      <c r="LWS98" s="78"/>
      <c r="LWT98" s="78"/>
      <c r="LWU98" s="78"/>
      <c r="LWV98" s="78"/>
      <c r="LWW98" s="78"/>
      <c r="LWX98" s="78"/>
      <c r="LWY98" s="78"/>
      <c r="LWZ98" s="78"/>
      <c r="LXA98" s="78"/>
      <c r="LXB98" s="78"/>
      <c r="LXC98" s="78"/>
      <c r="LXD98" s="78"/>
      <c r="LXE98" s="78"/>
      <c r="LXF98" s="78"/>
      <c r="LXG98" s="78"/>
      <c r="LXH98" s="78"/>
      <c r="LXI98" s="78"/>
      <c r="LXJ98" s="78"/>
      <c r="LXK98" s="78"/>
      <c r="LXL98" s="78"/>
      <c r="LXM98" s="78"/>
      <c r="LXN98" s="78"/>
      <c r="LXO98" s="78"/>
      <c r="LXP98" s="78"/>
      <c r="LXQ98" s="78"/>
      <c r="LXR98" s="78"/>
      <c r="LXS98" s="78"/>
      <c r="LXT98" s="78"/>
      <c r="LXU98" s="78"/>
      <c r="LXV98" s="78"/>
      <c r="LXW98" s="78"/>
      <c r="LXX98" s="78"/>
      <c r="LXY98" s="78"/>
      <c r="LXZ98" s="78"/>
      <c r="LYA98" s="78"/>
      <c r="LYB98" s="78"/>
      <c r="LYC98" s="78"/>
      <c r="LYD98" s="78"/>
      <c r="LYE98" s="78"/>
      <c r="LYF98" s="78"/>
      <c r="LYG98" s="78"/>
      <c r="LYH98" s="78"/>
      <c r="LYI98" s="78"/>
      <c r="LYJ98" s="78"/>
      <c r="LYK98" s="78"/>
      <c r="LYL98" s="78"/>
      <c r="LYM98" s="78"/>
      <c r="LYN98" s="78"/>
      <c r="LYO98" s="78"/>
      <c r="LYP98" s="78"/>
      <c r="LYQ98" s="78"/>
      <c r="LYR98" s="78"/>
      <c r="LYS98" s="78"/>
      <c r="LYT98" s="78"/>
      <c r="LYU98" s="78"/>
      <c r="LYV98" s="78"/>
      <c r="LYW98" s="78"/>
      <c r="LYX98" s="78"/>
      <c r="LYY98" s="78"/>
      <c r="LYZ98" s="78"/>
      <c r="LZA98" s="78"/>
      <c r="LZB98" s="78"/>
      <c r="LZC98" s="78"/>
      <c r="LZD98" s="78"/>
      <c r="LZE98" s="78"/>
      <c r="LZF98" s="78"/>
      <c r="LZG98" s="78"/>
      <c r="LZH98" s="78"/>
      <c r="LZI98" s="78"/>
      <c r="LZJ98" s="78"/>
      <c r="LZK98" s="78"/>
      <c r="LZL98" s="78"/>
      <c r="LZM98" s="78"/>
      <c r="LZN98" s="78"/>
      <c r="LZO98" s="78"/>
      <c r="LZP98" s="78"/>
      <c r="LZQ98" s="78"/>
      <c r="LZR98" s="78"/>
      <c r="LZS98" s="78"/>
      <c r="LZT98" s="78"/>
      <c r="LZU98" s="78"/>
      <c r="LZV98" s="78"/>
      <c r="LZW98" s="78"/>
      <c r="LZX98" s="78"/>
      <c r="LZY98" s="78"/>
      <c r="LZZ98" s="78"/>
      <c r="MAA98" s="78"/>
      <c r="MAB98" s="78"/>
      <c r="MAC98" s="78"/>
      <c r="MAD98" s="78"/>
      <c r="MAE98" s="78"/>
      <c r="MAF98" s="78"/>
      <c r="MAG98" s="78"/>
      <c r="MAH98" s="78"/>
      <c r="MAI98" s="78"/>
      <c r="MAJ98" s="78"/>
      <c r="MAK98" s="78"/>
      <c r="MAL98" s="78"/>
      <c r="MAM98" s="78"/>
      <c r="MAN98" s="78"/>
      <c r="MAO98" s="78"/>
      <c r="MAP98" s="78"/>
      <c r="MAQ98" s="78"/>
      <c r="MAR98" s="78"/>
      <c r="MAS98" s="78"/>
      <c r="MAT98" s="78"/>
      <c r="MAU98" s="78"/>
      <c r="MAV98" s="78"/>
      <c r="MAW98" s="78"/>
      <c r="MAX98" s="78"/>
      <c r="MAY98" s="78"/>
      <c r="MAZ98" s="78"/>
      <c r="MBA98" s="78"/>
      <c r="MBB98" s="78"/>
      <c r="MBC98" s="78"/>
      <c r="MBD98" s="78"/>
      <c r="MBE98" s="78"/>
      <c r="MBF98" s="78"/>
      <c r="MBG98" s="78"/>
      <c r="MBH98" s="78"/>
      <c r="MBI98" s="78"/>
      <c r="MBJ98" s="78"/>
      <c r="MBK98" s="78"/>
      <c r="MBL98" s="78"/>
      <c r="MBM98" s="78"/>
      <c r="MBN98" s="78"/>
      <c r="MBO98" s="78"/>
      <c r="MBP98" s="78"/>
      <c r="MBQ98" s="78"/>
      <c r="MBR98" s="78"/>
      <c r="MBS98" s="78"/>
      <c r="MBT98" s="78"/>
      <c r="MBU98" s="78"/>
      <c r="MBV98" s="78"/>
      <c r="MBW98" s="78"/>
      <c r="MBX98" s="78"/>
      <c r="MBY98" s="78"/>
      <c r="MBZ98" s="78"/>
      <c r="MCA98" s="78"/>
      <c r="MCB98" s="78"/>
      <c r="MCC98" s="78"/>
      <c r="MCD98" s="78"/>
      <c r="MCE98" s="78"/>
      <c r="MCF98" s="78"/>
      <c r="MCG98" s="78"/>
      <c r="MCH98" s="78"/>
      <c r="MCI98" s="78"/>
      <c r="MCJ98" s="78"/>
      <c r="MCK98" s="78"/>
      <c r="MCL98" s="78"/>
      <c r="MCM98" s="78"/>
      <c r="MCN98" s="78"/>
      <c r="MCO98" s="78"/>
      <c r="MCP98" s="78"/>
      <c r="MCQ98" s="78"/>
      <c r="MCR98" s="78"/>
      <c r="MCS98" s="78"/>
      <c r="MCT98" s="78"/>
      <c r="MCU98" s="78"/>
      <c r="MCV98" s="78"/>
      <c r="MCW98" s="78"/>
      <c r="MCX98" s="78"/>
      <c r="MCY98" s="78"/>
      <c r="MCZ98" s="78"/>
      <c r="MDA98" s="78"/>
      <c r="MDB98" s="78"/>
      <c r="MDC98" s="78"/>
      <c r="MDD98" s="78"/>
      <c r="MDE98" s="78"/>
      <c r="MDF98" s="78"/>
      <c r="MDG98" s="78"/>
      <c r="MDH98" s="78"/>
      <c r="MDI98" s="78"/>
      <c r="MDJ98" s="78"/>
      <c r="MDK98" s="78"/>
      <c r="MDL98" s="78"/>
      <c r="MDM98" s="78"/>
      <c r="MDN98" s="78"/>
      <c r="MDO98" s="78"/>
      <c r="MDP98" s="78"/>
      <c r="MDQ98" s="78"/>
      <c r="MDR98" s="78"/>
      <c r="MDS98" s="78"/>
      <c r="MDT98" s="78"/>
      <c r="MDU98" s="78"/>
      <c r="MDV98" s="78"/>
      <c r="MDW98" s="78"/>
      <c r="MDX98" s="78"/>
      <c r="MDY98" s="78"/>
      <c r="MDZ98" s="78"/>
      <c r="MEA98" s="78"/>
      <c r="MEB98" s="78"/>
      <c r="MEC98" s="78"/>
      <c r="MED98" s="78"/>
      <c r="MEE98" s="78"/>
      <c r="MEF98" s="78"/>
      <c r="MEG98" s="78"/>
      <c r="MEH98" s="78"/>
      <c r="MEI98" s="78"/>
      <c r="MEJ98" s="78"/>
      <c r="MEK98" s="78"/>
      <c r="MEL98" s="78"/>
      <c r="MEM98" s="78"/>
      <c r="MEN98" s="78"/>
      <c r="MEO98" s="78"/>
      <c r="MEP98" s="78"/>
      <c r="MEQ98" s="78"/>
      <c r="MER98" s="78"/>
      <c r="MES98" s="78"/>
      <c r="MET98" s="78"/>
      <c r="MEU98" s="78"/>
      <c r="MEV98" s="78"/>
      <c r="MEW98" s="78"/>
      <c r="MEX98" s="78"/>
      <c r="MEY98" s="78"/>
      <c r="MEZ98" s="78"/>
      <c r="MFA98" s="78"/>
      <c r="MFB98" s="78"/>
      <c r="MFC98" s="78"/>
      <c r="MFD98" s="78"/>
      <c r="MFE98" s="78"/>
      <c r="MFF98" s="78"/>
      <c r="MFG98" s="78"/>
      <c r="MFH98" s="78"/>
      <c r="MFI98" s="78"/>
      <c r="MFJ98" s="78"/>
      <c r="MFK98" s="78"/>
      <c r="MFL98" s="78"/>
      <c r="MFM98" s="78"/>
      <c r="MFN98" s="78"/>
      <c r="MFO98" s="78"/>
      <c r="MFP98" s="78"/>
      <c r="MFQ98" s="78"/>
      <c r="MFR98" s="78"/>
      <c r="MFS98" s="78"/>
      <c r="MFT98" s="78"/>
      <c r="MFU98" s="78"/>
      <c r="MFV98" s="78"/>
      <c r="MFW98" s="78"/>
      <c r="MFX98" s="78"/>
      <c r="MFY98" s="78"/>
      <c r="MFZ98" s="78"/>
      <c r="MGA98" s="78"/>
      <c r="MGB98" s="78"/>
      <c r="MGC98" s="78"/>
      <c r="MGD98" s="78"/>
      <c r="MGE98" s="78"/>
      <c r="MGF98" s="78"/>
      <c r="MGG98" s="78"/>
      <c r="MGH98" s="78"/>
      <c r="MGI98" s="78"/>
      <c r="MGJ98" s="78"/>
      <c r="MGK98" s="78"/>
      <c r="MGL98" s="78"/>
      <c r="MGM98" s="78"/>
      <c r="MGN98" s="78"/>
      <c r="MGO98" s="78"/>
      <c r="MGP98" s="78"/>
      <c r="MGQ98" s="78"/>
      <c r="MGR98" s="78"/>
      <c r="MGS98" s="78"/>
      <c r="MGT98" s="78"/>
      <c r="MGU98" s="78"/>
      <c r="MGV98" s="78"/>
      <c r="MGW98" s="78"/>
      <c r="MGX98" s="78"/>
      <c r="MGY98" s="78"/>
      <c r="MGZ98" s="78"/>
      <c r="MHA98" s="78"/>
      <c r="MHB98" s="78"/>
      <c r="MHC98" s="78"/>
      <c r="MHD98" s="78"/>
      <c r="MHE98" s="78"/>
      <c r="MHF98" s="78"/>
      <c r="MHG98" s="78"/>
      <c r="MHH98" s="78"/>
      <c r="MHI98" s="78"/>
      <c r="MHJ98" s="78"/>
      <c r="MHK98" s="78"/>
      <c r="MHL98" s="78"/>
      <c r="MHM98" s="78"/>
      <c r="MHN98" s="78"/>
      <c r="MHO98" s="78"/>
      <c r="MHP98" s="78"/>
      <c r="MHQ98" s="78"/>
      <c r="MHR98" s="78"/>
      <c r="MHS98" s="78"/>
      <c r="MHT98" s="78"/>
      <c r="MHU98" s="78"/>
      <c r="MHV98" s="78"/>
      <c r="MHW98" s="78"/>
      <c r="MHX98" s="78"/>
      <c r="MHY98" s="78"/>
      <c r="MHZ98" s="78"/>
      <c r="MIA98" s="78"/>
      <c r="MIB98" s="78"/>
      <c r="MIC98" s="78"/>
      <c r="MID98" s="78"/>
      <c r="MIE98" s="78"/>
      <c r="MIF98" s="78"/>
      <c r="MIG98" s="78"/>
      <c r="MIH98" s="78"/>
      <c r="MII98" s="78"/>
      <c r="MIJ98" s="78"/>
      <c r="MIK98" s="78"/>
      <c r="MIL98" s="78"/>
      <c r="MIM98" s="78"/>
      <c r="MIN98" s="78"/>
      <c r="MIO98" s="78"/>
      <c r="MIP98" s="78"/>
      <c r="MIQ98" s="78"/>
      <c r="MIR98" s="78"/>
      <c r="MIS98" s="78"/>
      <c r="MIT98" s="78"/>
      <c r="MIU98" s="78"/>
      <c r="MIV98" s="78"/>
      <c r="MIW98" s="78"/>
      <c r="MIX98" s="78"/>
      <c r="MIY98" s="78"/>
      <c r="MIZ98" s="78"/>
      <c r="MJA98" s="78"/>
      <c r="MJB98" s="78"/>
      <c r="MJC98" s="78"/>
      <c r="MJD98" s="78"/>
      <c r="MJE98" s="78"/>
      <c r="MJF98" s="78"/>
      <c r="MJG98" s="78"/>
      <c r="MJH98" s="78"/>
      <c r="MJI98" s="78"/>
      <c r="MJJ98" s="78"/>
      <c r="MJK98" s="78"/>
      <c r="MJL98" s="78"/>
      <c r="MJM98" s="78"/>
      <c r="MJN98" s="78"/>
      <c r="MJO98" s="78"/>
      <c r="MJP98" s="78"/>
      <c r="MJQ98" s="78"/>
      <c r="MJR98" s="78"/>
      <c r="MJS98" s="78"/>
      <c r="MJT98" s="78"/>
      <c r="MJU98" s="78"/>
      <c r="MJV98" s="78"/>
      <c r="MJW98" s="78"/>
      <c r="MJX98" s="78"/>
      <c r="MJY98" s="78"/>
      <c r="MJZ98" s="78"/>
      <c r="MKA98" s="78"/>
      <c r="MKB98" s="78"/>
      <c r="MKC98" s="78"/>
      <c r="MKD98" s="78"/>
      <c r="MKE98" s="78"/>
      <c r="MKF98" s="78"/>
      <c r="MKG98" s="78"/>
      <c r="MKH98" s="78"/>
      <c r="MKI98" s="78"/>
      <c r="MKJ98" s="78"/>
      <c r="MKK98" s="78"/>
      <c r="MKL98" s="78"/>
      <c r="MKM98" s="78"/>
      <c r="MKN98" s="78"/>
      <c r="MKO98" s="78"/>
      <c r="MKP98" s="78"/>
      <c r="MKQ98" s="78"/>
      <c r="MKR98" s="78"/>
      <c r="MKS98" s="78"/>
      <c r="MKT98" s="78"/>
      <c r="MKU98" s="78"/>
      <c r="MKV98" s="78"/>
      <c r="MKW98" s="78"/>
      <c r="MKX98" s="78"/>
      <c r="MKY98" s="78"/>
      <c r="MKZ98" s="78"/>
      <c r="MLA98" s="78"/>
      <c r="MLB98" s="78"/>
      <c r="MLC98" s="78"/>
      <c r="MLD98" s="78"/>
      <c r="MLE98" s="78"/>
      <c r="MLF98" s="78"/>
      <c r="MLG98" s="78"/>
      <c r="MLH98" s="78"/>
      <c r="MLI98" s="78"/>
      <c r="MLJ98" s="78"/>
      <c r="MLK98" s="78"/>
      <c r="MLL98" s="78"/>
      <c r="MLM98" s="78"/>
      <c r="MLN98" s="78"/>
      <c r="MLO98" s="78"/>
      <c r="MLP98" s="78"/>
      <c r="MLQ98" s="78"/>
      <c r="MLR98" s="78"/>
      <c r="MLS98" s="78"/>
      <c r="MLT98" s="78"/>
      <c r="MLU98" s="78"/>
      <c r="MLV98" s="78"/>
      <c r="MLW98" s="78"/>
      <c r="MLX98" s="78"/>
      <c r="MLY98" s="78"/>
      <c r="MLZ98" s="78"/>
      <c r="MMA98" s="78"/>
      <c r="MMB98" s="78"/>
      <c r="MMC98" s="78"/>
      <c r="MMD98" s="78"/>
      <c r="MME98" s="78"/>
      <c r="MMF98" s="78"/>
      <c r="MMG98" s="78"/>
      <c r="MMH98" s="78"/>
      <c r="MMI98" s="78"/>
      <c r="MMJ98" s="78"/>
      <c r="MMK98" s="78"/>
      <c r="MML98" s="78"/>
      <c r="MMM98" s="78"/>
      <c r="MMN98" s="78"/>
      <c r="MMO98" s="78"/>
      <c r="MMP98" s="78"/>
      <c r="MMQ98" s="78"/>
      <c r="MMR98" s="78"/>
      <c r="MMS98" s="78"/>
      <c r="MMT98" s="78"/>
      <c r="MMU98" s="78"/>
      <c r="MMV98" s="78"/>
      <c r="MMW98" s="78"/>
      <c r="MMX98" s="78"/>
      <c r="MMY98" s="78"/>
      <c r="MMZ98" s="78"/>
      <c r="MNA98" s="78"/>
      <c r="MNB98" s="78"/>
      <c r="MNC98" s="78"/>
      <c r="MND98" s="78"/>
      <c r="MNE98" s="78"/>
      <c r="MNF98" s="78"/>
      <c r="MNG98" s="78"/>
      <c r="MNH98" s="78"/>
      <c r="MNI98" s="78"/>
      <c r="MNJ98" s="78"/>
      <c r="MNK98" s="78"/>
      <c r="MNL98" s="78"/>
      <c r="MNM98" s="78"/>
      <c r="MNN98" s="78"/>
      <c r="MNO98" s="78"/>
      <c r="MNP98" s="78"/>
      <c r="MNQ98" s="78"/>
      <c r="MNR98" s="78"/>
      <c r="MNS98" s="78"/>
      <c r="MNT98" s="78"/>
      <c r="MNU98" s="78"/>
      <c r="MNV98" s="78"/>
      <c r="MNW98" s="78"/>
      <c r="MNX98" s="78"/>
      <c r="MNY98" s="78"/>
      <c r="MNZ98" s="78"/>
      <c r="MOA98" s="78"/>
      <c r="MOB98" s="78"/>
      <c r="MOC98" s="78"/>
      <c r="MOD98" s="78"/>
      <c r="MOE98" s="78"/>
      <c r="MOF98" s="78"/>
      <c r="MOG98" s="78"/>
      <c r="MOH98" s="78"/>
      <c r="MOI98" s="78"/>
      <c r="MOJ98" s="78"/>
      <c r="MOK98" s="78"/>
      <c r="MOL98" s="78"/>
      <c r="MOM98" s="78"/>
      <c r="MON98" s="78"/>
      <c r="MOO98" s="78"/>
      <c r="MOP98" s="78"/>
      <c r="MOQ98" s="78"/>
      <c r="MOR98" s="78"/>
      <c r="MOS98" s="78"/>
      <c r="MOT98" s="78"/>
      <c r="MOU98" s="78"/>
      <c r="MOV98" s="78"/>
      <c r="MOW98" s="78"/>
      <c r="MOX98" s="78"/>
      <c r="MOY98" s="78"/>
      <c r="MOZ98" s="78"/>
      <c r="MPA98" s="78"/>
      <c r="MPB98" s="78"/>
      <c r="MPC98" s="78"/>
      <c r="MPD98" s="78"/>
      <c r="MPE98" s="78"/>
      <c r="MPF98" s="78"/>
      <c r="MPG98" s="78"/>
      <c r="MPH98" s="78"/>
      <c r="MPI98" s="78"/>
      <c r="MPJ98" s="78"/>
      <c r="MPK98" s="78"/>
      <c r="MPL98" s="78"/>
      <c r="MPM98" s="78"/>
      <c r="MPN98" s="78"/>
      <c r="MPO98" s="78"/>
      <c r="MPP98" s="78"/>
      <c r="MPQ98" s="78"/>
      <c r="MPR98" s="78"/>
      <c r="MPS98" s="78"/>
      <c r="MPT98" s="78"/>
      <c r="MPU98" s="78"/>
      <c r="MPV98" s="78"/>
      <c r="MPW98" s="78"/>
      <c r="MPX98" s="78"/>
      <c r="MPY98" s="78"/>
      <c r="MPZ98" s="78"/>
      <c r="MQA98" s="78"/>
      <c r="MQB98" s="78"/>
      <c r="MQC98" s="78"/>
      <c r="MQD98" s="78"/>
      <c r="MQE98" s="78"/>
      <c r="MQF98" s="78"/>
      <c r="MQG98" s="78"/>
      <c r="MQH98" s="78"/>
      <c r="MQI98" s="78"/>
      <c r="MQJ98" s="78"/>
      <c r="MQK98" s="78"/>
      <c r="MQL98" s="78"/>
      <c r="MQM98" s="78"/>
      <c r="MQN98" s="78"/>
      <c r="MQO98" s="78"/>
      <c r="MQP98" s="78"/>
      <c r="MQQ98" s="78"/>
      <c r="MQR98" s="78"/>
      <c r="MQS98" s="78"/>
      <c r="MQT98" s="78"/>
      <c r="MQU98" s="78"/>
      <c r="MQV98" s="78"/>
      <c r="MQW98" s="78"/>
      <c r="MQX98" s="78"/>
      <c r="MQY98" s="78"/>
      <c r="MQZ98" s="78"/>
      <c r="MRA98" s="78"/>
      <c r="MRB98" s="78"/>
      <c r="MRC98" s="78"/>
      <c r="MRD98" s="78"/>
      <c r="MRE98" s="78"/>
      <c r="MRF98" s="78"/>
      <c r="MRG98" s="78"/>
      <c r="MRH98" s="78"/>
      <c r="MRI98" s="78"/>
      <c r="MRJ98" s="78"/>
      <c r="MRK98" s="78"/>
      <c r="MRL98" s="78"/>
      <c r="MRM98" s="78"/>
      <c r="MRN98" s="78"/>
      <c r="MRO98" s="78"/>
      <c r="MRP98" s="78"/>
      <c r="MRQ98" s="78"/>
      <c r="MRR98" s="78"/>
      <c r="MRS98" s="78"/>
      <c r="MRT98" s="78"/>
      <c r="MRU98" s="78"/>
      <c r="MRV98" s="78"/>
      <c r="MRW98" s="78"/>
      <c r="MRX98" s="78"/>
      <c r="MRY98" s="78"/>
      <c r="MRZ98" s="78"/>
      <c r="MSA98" s="78"/>
      <c r="MSB98" s="78"/>
      <c r="MSC98" s="78"/>
      <c r="MSD98" s="78"/>
      <c r="MSE98" s="78"/>
      <c r="MSF98" s="78"/>
      <c r="MSG98" s="78"/>
      <c r="MSH98" s="78"/>
      <c r="MSI98" s="78"/>
      <c r="MSJ98" s="78"/>
      <c r="MSK98" s="78"/>
      <c r="MSL98" s="78"/>
      <c r="MSM98" s="78"/>
      <c r="MSN98" s="78"/>
      <c r="MSO98" s="78"/>
      <c r="MSP98" s="78"/>
      <c r="MSQ98" s="78"/>
      <c r="MSR98" s="78"/>
      <c r="MSS98" s="78"/>
      <c r="MST98" s="78"/>
      <c r="MSU98" s="78"/>
      <c r="MSV98" s="78"/>
      <c r="MSW98" s="78"/>
      <c r="MSX98" s="78"/>
      <c r="MSY98" s="78"/>
      <c r="MSZ98" s="78"/>
      <c r="MTA98" s="78"/>
      <c r="MTB98" s="78"/>
      <c r="MTC98" s="78"/>
      <c r="MTD98" s="78"/>
      <c r="MTE98" s="78"/>
      <c r="MTF98" s="78"/>
      <c r="MTG98" s="78"/>
      <c r="MTH98" s="78"/>
      <c r="MTI98" s="78"/>
      <c r="MTJ98" s="78"/>
      <c r="MTK98" s="78"/>
      <c r="MTL98" s="78"/>
      <c r="MTM98" s="78"/>
      <c r="MTN98" s="78"/>
      <c r="MTO98" s="78"/>
      <c r="MTP98" s="78"/>
      <c r="MTQ98" s="78"/>
      <c r="MTR98" s="78"/>
      <c r="MTS98" s="78"/>
      <c r="MTT98" s="78"/>
      <c r="MTU98" s="78"/>
      <c r="MTV98" s="78"/>
      <c r="MTW98" s="78"/>
      <c r="MTX98" s="78"/>
      <c r="MTY98" s="78"/>
      <c r="MTZ98" s="78"/>
      <c r="MUA98" s="78"/>
      <c r="MUB98" s="78"/>
      <c r="MUC98" s="78"/>
      <c r="MUD98" s="78"/>
      <c r="MUE98" s="78"/>
      <c r="MUF98" s="78"/>
      <c r="MUG98" s="78"/>
      <c r="MUH98" s="78"/>
      <c r="MUI98" s="78"/>
      <c r="MUJ98" s="78"/>
      <c r="MUK98" s="78"/>
      <c r="MUL98" s="78"/>
      <c r="MUM98" s="78"/>
      <c r="MUN98" s="78"/>
      <c r="MUO98" s="78"/>
      <c r="MUP98" s="78"/>
      <c r="MUQ98" s="78"/>
      <c r="MUR98" s="78"/>
      <c r="MUS98" s="78"/>
      <c r="MUT98" s="78"/>
      <c r="MUU98" s="78"/>
      <c r="MUV98" s="78"/>
      <c r="MUW98" s="78"/>
      <c r="MUX98" s="78"/>
      <c r="MUY98" s="78"/>
      <c r="MUZ98" s="78"/>
      <c r="MVA98" s="78"/>
      <c r="MVB98" s="78"/>
      <c r="MVC98" s="78"/>
      <c r="MVD98" s="78"/>
      <c r="MVE98" s="78"/>
      <c r="MVF98" s="78"/>
      <c r="MVG98" s="78"/>
      <c r="MVH98" s="78"/>
      <c r="MVI98" s="78"/>
      <c r="MVJ98" s="78"/>
      <c r="MVK98" s="78"/>
      <c r="MVL98" s="78"/>
      <c r="MVM98" s="78"/>
      <c r="MVN98" s="78"/>
      <c r="MVO98" s="78"/>
      <c r="MVP98" s="78"/>
      <c r="MVQ98" s="78"/>
      <c r="MVR98" s="78"/>
      <c r="MVS98" s="78"/>
      <c r="MVT98" s="78"/>
      <c r="MVU98" s="78"/>
      <c r="MVV98" s="78"/>
      <c r="MVW98" s="78"/>
      <c r="MVX98" s="78"/>
      <c r="MVY98" s="78"/>
      <c r="MVZ98" s="78"/>
      <c r="MWA98" s="78"/>
      <c r="MWB98" s="78"/>
      <c r="MWC98" s="78"/>
      <c r="MWD98" s="78"/>
      <c r="MWE98" s="78"/>
      <c r="MWF98" s="78"/>
      <c r="MWG98" s="78"/>
      <c r="MWH98" s="78"/>
      <c r="MWI98" s="78"/>
      <c r="MWJ98" s="78"/>
      <c r="MWK98" s="78"/>
      <c r="MWL98" s="78"/>
      <c r="MWM98" s="78"/>
      <c r="MWN98" s="78"/>
      <c r="MWO98" s="78"/>
      <c r="MWP98" s="78"/>
      <c r="MWQ98" s="78"/>
      <c r="MWR98" s="78"/>
      <c r="MWS98" s="78"/>
      <c r="MWT98" s="78"/>
      <c r="MWU98" s="78"/>
      <c r="MWV98" s="78"/>
      <c r="MWW98" s="78"/>
      <c r="MWX98" s="78"/>
      <c r="MWY98" s="78"/>
      <c r="MWZ98" s="78"/>
      <c r="MXA98" s="78"/>
      <c r="MXB98" s="78"/>
      <c r="MXC98" s="78"/>
      <c r="MXD98" s="78"/>
      <c r="MXE98" s="78"/>
      <c r="MXF98" s="78"/>
      <c r="MXG98" s="78"/>
      <c r="MXH98" s="78"/>
      <c r="MXI98" s="78"/>
      <c r="MXJ98" s="78"/>
      <c r="MXK98" s="78"/>
      <c r="MXL98" s="78"/>
      <c r="MXM98" s="78"/>
      <c r="MXN98" s="78"/>
      <c r="MXO98" s="78"/>
      <c r="MXP98" s="78"/>
      <c r="MXQ98" s="78"/>
      <c r="MXR98" s="78"/>
      <c r="MXS98" s="78"/>
      <c r="MXT98" s="78"/>
      <c r="MXU98" s="78"/>
      <c r="MXV98" s="78"/>
      <c r="MXW98" s="78"/>
      <c r="MXX98" s="78"/>
      <c r="MXY98" s="78"/>
      <c r="MXZ98" s="78"/>
      <c r="MYA98" s="78"/>
      <c r="MYB98" s="78"/>
      <c r="MYC98" s="78"/>
      <c r="MYD98" s="78"/>
      <c r="MYE98" s="78"/>
      <c r="MYF98" s="78"/>
      <c r="MYG98" s="78"/>
      <c r="MYH98" s="78"/>
      <c r="MYI98" s="78"/>
      <c r="MYJ98" s="78"/>
      <c r="MYK98" s="78"/>
      <c r="MYL98" s="78"/>
      <c r="MYM98" s="78"/>
      <c r="MYN98" s="78"/>
      <c r="MYO98" s="78"/>
      <c r="MYP98" s="78"/>
      <c r="MYQ98" s="78"/>
      <c r="MYR98" s="78"/>
      <c r="MYS98" s="78"/>
      <c r="MYT98" s="78"/>
      <c r="MYU98" s="78"/>
      <c r="MYV98" s="78"/>
      <c r="MYW98" s="78"/>
      <c r="MYX98" s="78"/>
      <c r="MYY98" s="78"/>
      <c r="MYZ98" s="78"/>
      <c r="MZA98" s="78"/>
      <c r="MZB98" s="78"/>
      <c r="MZC98" s="78"/>
      <c r="MZD98" s="78"/>
      <c r="MZE98" s="78"/>
      <c r="MZF98" s="78"/>
      <c r="MZG98" s="78"/>
      <c r="MZH98" s="78"/>
      <c r="MZI98" s="78"/>
      <c r="MZJ98" s="78"/>
      <c r="MZK98" s="78"/>
      <c r="MZL98" s="78"/>
      <c r="MZM98" s="78"/>
      <c r="MZN98" s="78"/>
      <c r="MZO98" s="78"/>
      <c r="MZP98" s="78"/>
      <c r="MZQ98" s="78"/>
      <c r="MZR98" s="78"/>
      <c r="MZS98" s="78"/>
      <c r="MZT98" s="78"/>
      <c r="MZU98" s="78"/>
      <c r="MZV98" s="78"/>
      <c r="MZW98" s="78"/>
      <c r="MZX98" s="78"/>
      <c r="MZY98" s="78"/>
      <c r="MZZ98" s="78"/>
      <c r="NAA98" s="78"/>
      <c r="NAB98" s="78"/>
      <c r="NAC98" s="78"/>
      <c r="NAD98" s="78"/>
      <c r="NAE98" s="78"/>
      <c r="NAF98" s="78"/>
      <c r="NAG98" s="78"/>
      <c r="NAH98" s="78"/>
      <c r="NAI98" s="78"/>
      <c r="NAJ98" s="78"/>
      <c r="NAK98" s="78"/>
      <c r="NAL98" s="78"/>
      <c r="NAM98" s="78"/>
      <c r="NAN98" s="78"/>
      <c r="NAO98" s="78"/>
      <c r="NAP98" s="78"/>
      <c r="NAQ98" s="78"/>
      <c r="NAR98" s="78"/>
      <c r="NAS98" s="78"/>
      <c r="NAT98" s="78"/>
      <c r="NAU98" s="78"/>
      <c r="NAV98" s="78"/>
      <c r="NAW98" s="78"/>
      <c r="NAX98" s="78"/>
      <c r="NAY98" s="78"/>
      <c r="NAZ98" s="78"/>
      <c r="NBA98" s="78"/>
      <c r="NBB98" s="78"/>
      <c r="NBC98" s="78"/>
      <c r="NBD98" s="78"/>
      <c r="NBE98" s="78"/>
      <c r="NBF98" s="78"/>
      <c r="NBG98" s="78"/>
      <c r="NBH98" s="78"/>
      <c r="NBI98" s="78"/>
      <c r="NBJ98" s="78"/>
      <c r="NBK98" s="78"/>
      <c r="NBL98" s="78"/>
      <c r="NBM98" s="78"/>
      <c r="NBN98" s="78"/>
      <c r="NBO98" s="78"/>
      <c r="NBP98" s="78"/>
      <c r="NBQ98" s="78"/>
      <c r="NBR98" s="78"/>
      <c r="NBS98" s="78"/>
      <c r="NBT98" s="78"/>
      <c r="NBU98" s="78"/>
      <c r="NBV98" s="78"/>
      <c r="NBW98" s="78"/>
      <c r="NBX98" s="78"/>
      <c r="NBY98" s="78"/>
      <c r="NBZ98" s="78"/>
      <c r="NCA98" s="78"/>
      <c r="NCB98" s="78"/>
      <c r="NCC98" s="78"/>
      <c r="NCD98" s="78"/>
      <c r="NCE98" s="78"/>
      <c r="NCF98" s="78"/>
      <c r="NCG98" s="78"/>
      <c r="NCH98" s="78"/>
      <c r="NCI98" s="78"/>
      <c r="NCJ98" s="78"/>
      <c r="NCK98" s="78"/>
      <c r="NCL98" s="78"/>
      <c r="NCM98" s="78"/>
      <c r="NCN98" s="78"/>
      <c r="NCO98" s="78"/>
      <c r="NCP98" s="78"/>
      <c r="NCQ98" s="78"/>
      <c r="NCR98" s="78"/>
      <c r="NCS98" s="78"/>
      <c r="NCT98" s="78"/>
      <c r="NCU98" s="78"/>
      <c r="NCV98" s="78"/>
      <c r="NCW98" s="78"/>
      <c r="NCX98" s="78"/>
      <c r="NCY98" s="78"/>
      <c r="NCZ98" s="78"/>
      <c r="NDA98" s="78"/>
      <c r="NDB98" s="78"/>
      <c r="NDC98" s="78"/>
      <c r="NDD98" s="78"/>
      <c r="NDE98" s="78"/>
      <c r="NDF98" s="78"/>
      <c r="NDG98" s="78"/>
      <c r="NDH98" s="78"/>
      <c r="NDI98" s="78"/>
      <c r="NDJ98" s="78"/>
      <c r="NDK98" s="78"/>
      <c r="NDL98" s="78"/>
      <c r="NDM98" s="78"/>
      <c r="NDN98" s="78"/>
      <c r="NDO98" s="78"/>
      <c r="NDP98" s="78"/>
      <c r="NDQ98" s="78"/>
      <c r="NDR98" s="78"/>
      <c r="NDS98" s="78"/>
      <c r="NDT98" s="78"/>
      <c r="NDU98" s="78"/>
      <c r="NDV98" s="78"/>
      <c r="NDW98" s="78"/>
      <c r="NDX98" s="78"/>
      <c r="NDY98" s="78"/>
      <c r="NDZ98" s="78"/>
      <c r="NEA98" s="78"/>
      <c r="NEB98" s="78"/>
      <c r="NEC98" s="78"/>
      <c r="NED98" s="78"/>
      <c r="NEE98" s="78"/>
      <c r="NEF98" s="78"/>
      <c r="NEG98" s="78"/>
      <c r="NEH98" s="78"/>
      <c r="NEI98" s="78"/>
      <c r="NEJ98" s="78"/>
      <c r="NEK98" s="78"/>
      <c r="NEL98" s="78"/>
      <c r="NEM98" s="78"/>
      <c r="NEN98" s="78"/>
      <c r="NEO98" s="78"/>
      <c r="NEP98" s="78"/>
      <c r="NEQ98" s="78"/>
      <c r="NER98" s="78"/>
      <c r="NES98" s="78"/>
      <c r="NET98" s="78"/>
      <c r="NEU98" s="78"/>
      <c r="NEV98" s="78"/>
      <c r="NEW98" s="78"/>
      <c r="NEX98" s="78"/>
      <c r="NEY98" s="78"/>
      <c r="NEZ98" s="78"/>
      <c r="NFA98" s="78"/>
      <c r="NFB98" s="78"/>
      <c r="NFC98" s="78"/>
      <c r="NFD98" s="78"/>
      <c r="NFE98" s="78"/>
      <c r="NFF98" s="78"/>
      <c r="NFG98" s="78"/>
      <c r="NFH98" s="78"/>
      <c r="NFI98" s="78"/>
      <c r="NFJ98" s="78"/>
      <c r="NFK98" s="78"/>
      <c r="NFL98" s="78"/>
      <c r="NFM98" s="78"/>
      <c r="NFN98" s="78"/>
      <c r="NFO98" s="78"/>
      <c r="NFP98" s="78"/>
      <c r="NFQ98" s="78"/>
      <c r="NFR98" s="78"/>
      <c r="NFS98" s="78"/>
      <c r="NFT98" s="78"/>
      <c r="NFU98" s="78"/>
      <c r="NFV98" s="78"/>
      <c r="NFW98" s="78"/>
      <c r="NFX98" s="78"/>
      <c r="NFY98" s="78"/>
      <c r="NFZ98" s="78"/>
      <c r="NGA98" s="78"/>
      <c r="NGB98" s="78"/>
      <c r="NGC98" s="78"/>
      <c r="NGD98" s="78"/>
      <c r="NGE98" s="78"/>
      <c r="NGF98" s="78"/>
      <c r="NGG98" s="78"/>
      <c r="NGH98" s="78"/>
      <c r="NGI98" s="78"/>
      <c r="NGJ98" s="78"/>
      <c r="NGK98" s="78"/>
      <c r="NGL98" s="78"/>
      <c r="NGM98" s="78"/>
      <c r="NGN98" s="78"/>
      <c r="NGO98" s="78"/>
      <c r="NGP98" s="78"/>
      <c r="NGQ98" s="78"/>
      <c r="NGR98" s="78"/>
      <c r="NGS98" s="78"/>
      <c r="NGT98" s="78"/>
      <c r="NGU98" s="78"/>
      <c r="NGV98" s="78"/>
      <c r="NGW98" s="78"/>
      <c r="NGX98" s="78"/>
      <c r="NGY98" s="78"/>
      <c r="NGZ98" s="78"/>
      <c r="NHA98" s="78"/>
      <c r="NHB98" s="78"/>
      <c r="NHC98" s="78"/>
      <c r="NHD98" s="78"/>
      <c r="NHE98" s="78"/>
      <c r="NHF98" s="78"/>
      <c r="NHG98" s="78"/>
      <c r="NHH98" s="78"/>
      <c r="NHI98" s="78"/>
      <c r="NHJ98" s="78"/>
      <c r="NHK98" s="78"/>
      <c r="NHL98" s="78"/>
      <c r="NHM98" s="78"/>
      <c r="NHN98" s="78"/>
      <c r="NHO98" s="78"/>
      <c r="NHP98" s="78"/>
      <c r="NHQ98" s="78"/>
      <c r="NHR98" s="78"/>
      <c r="NHS98" s="78"/>
      <c r="NHT98" s="78"/>
      <c r="NHU98" s="78"/>
      <c r="NHV98" s="78"/>
      <c r="NHW98" s="78"/>
      <c r="NHX98" s="78"/>
      <c r="NHY98" s="78"/>
      <c r="NHZ98" s="78"/>
      <c r="NIA98" s="78"/>
      <c r="NIB98" s="78"/>
      <c r="NIC98" s="78"/>
      <c r="NID98" s="78"/>
      <c r="NIE98" s="78"/>
      <c r="NIF98" s="78"/>
      <c r="NIG98" s="78"/>
      <c r="NIH98" s="78"/>
      <c r="NII98" s="78"/>
      <c r="NIJ98" s="78"/>
      <c r="NIK98" s="78"/>
      <c r="NIL98" s="78"/>
      <c r="NIM98" s="78"/>
      <c r="NIN98" s="78"/>
      <c r="NIO98" s="78"/>
      <c r="NIP98" s="78"/>
      <c r="NIQ98" s="78"/>
      <c r="NIR98" s="78"/>
      <c r="NIS98" s="78"/>
      <c r="NIT98" s="78"/>
      <c r="NIU98" s="78"/>
      <c r="NIV98" s="78"/>
      <c r="NIW98" s="78"/>
      <c r="NIX98" s="78"/>
      <c r="NIY98" s="78"/>
      <c r="NIZ98" s="78"/>
      <c r="NJA98" s="78"/>
      <c r="NJB98" s="78"/>
      <c r="NJC98" s="78"/>
      <c r="NJD98" s="78"/>
      <c r="NJE98" s="78"/>
      <c r="NJF98" s="78"/>
      <c r="NJG98" s="78"/>
      <c r="NJH98" s="78"/>
      <c r="NJI98" s="78"/>
      <c r="NJJ98" s="78"/>
      <c r="NJK98" s="78"/>
      <c r="NJL98" s="78"/>
      <c r="NJM98" s="78"/>
      <c r="NJN98" s="78"/>
      <c r="NJO98" s="78"/>
      <c r="NJP98" s="78"/>
      <c r="NJQ98" s="78"/>
      <c r="NJR98" s="78"/>
      <c r="NJS98" s="78"/>
      <c r="NJT98" s="78"/>
      <c r="NJU98" s="78"/>
      <c r="NJV98" s="78"/>
      <c r="NJW98" s="78"/>
      <c r="NJX98" s="78"/>
      <c r="NJY98" s="78"/>
      <c r="NJZ98" s="78"/>
      <c r="NKA98" s="78"/>
      <c r="NKB98" s="78"/>
      <c r="NKC98" s="78"/>
      <c r="NKD98" s="78"/>
      <c r="NKE98" s="78"/>
      <c r="NKF98" s="78"/>
      <c r="NKG98" s="78"/>
      <c r="NKH98" s="78"/>
      <c r="NKI98" s="78"/>
      <c r="NKJ98" s="78"/>
      <c r="NKK98" s="78"/>
      <c r="NKL98" s="78"/>
      <c r="NKM98" s="78"/>
      <c r="NKN98" s="78"/>
      <c r="NKO98" s="78"/>
      <c r="NKP98" s="78"/>
      <c r="NKQ98" s="78"/>
      <c r="NKR98" s="78"/>
      <c r="NKS98" s="78"/>
      <c r="NKT98" s="78"/>
      <c r="NKU98" s="78"/>
      <c r="NKV98" s="78"/>
      <c r="NKW98" s="78"/>
      <c r="NKX98" s="78"/>
      <c r="NKY98" s="78"/>
      <c r="NKZ98" s="78"/>
      <c r="NLA98" s="78"/>
      <c r="NLB98" s="78"/>
      <c r="NLC98" s="78"/>
      <c r="NLD98" s="78"/>
      <c r="NLE98" s="78"/>
      <c r="NLF98" s="78"/>
      <c r="NLG98" s="78"/>
      <c r="NLH98" s="78"/>
      <c r="NLI98" s="78"/>
      <c r="NLJ98" s="78"/>
      <c r="NLK98" s="78"/>
      <c r="NLL98" s="78"/>
      <c r="NLM98" s="78"/>
      <c r="NLN98" s="78"/>
      <c r="NLO98" s="78"/>
      <c r="NLP98" s="78"/>
      <c r="NLQ98" s="78"/>
      <c r="NLR98" s="78"/>
      <c r="NLS98" s="78"/>
      <c r="NLT98" s="78"/>
      <c r="NLU98" s="78"/>
      <c r="NLV98" s="78"/>
      <c r="NLW98" s="78"/>
      <c r="NLX98" s="78"/>
      <c r="NLY98" s="78"/>
      <c r="NLZ98" s="78"/>
      <c r="NMA98" s="78"/>
      <c r="NMB98" s="78"/>
      <c r="NMC98" s="78"/>
      <c r="NMD98" s="78"/>
      <c r="NME98" s="78"/>
      <c r="NMF98" s="78"/>
      <c r="NMG98" s="78"/>
      <c r="NMH98" s="78"/>
      <c r="NMI98" s="78"/>
      <c r="NMJ98" s="78"/>
      <c r="NMK98" s="78"/>
      <c r="NML98" s="78"/>
      <c r="NMM98" s="78"/>
      <c r="NMN98" s="78"/>
      <c r="NMO98" s="78"/>
      <c r="NMP98" s="78"/>
      <c r="NMQ98" s="78"/>
      <c r="NMR98" s="78"/>
      <c r="NMS98" s="78"/>
      <c r="NMT98" s="78"/>
      <c r="NMU98" s="78"/>
      <c r="NMV98" s="78"/>
      <c r="NMW98" s="78"/>
      <c r="NMX98" s="78"/>
      <c r="NMY98" s="78"/>
      <c r="NMZ98" s="78"/>
      <c r="NNA98" s="78"/>
      <c r="NNB98" s="78"/>
      <c r="NNC98" s="78"/>
      <c r="NND98" s="78"/>
      <c r="NNE98" s="78"/>
      <c r="NNF98" s="78"/>
      <c r="NNG98" s="78"/>
      <c r="NNH98" s="78"/>
      <c r="NNI98" s="78"/>
      <c r="NNJ98" s="78"/>
      <c r="NNK98" s="78"/>
      <c r="NNL98" s="78"/>
      <c r="NNM98" s="78"/>
      <c r="NNN98" s="78"/>
      <c r="NNO98" s="78"/>
      <c r="NNP98" s="78"/>
      <c r="NNQ98" s="78"/>
      <c r="NNR98" s="78"/>
      <c r="NNS98" s="78"/>
      <c r="NNT98" s="78"/>
      <c r="NNU98" s="78"/>
      <c r="NNV98" s="78"/>
      <c r="NNW98" s="78"/>
      <c r="NNX98" s="78"/>
      <c r="NNY98" s="78"/>
      <c r="NNZ98" s="78"/>
      <c r="NOA98" s="78"/>
      <c r="NOB98" s="78"/>
      <c r="NOC98" s="78"/>
      <c r="NOD98" s="78"/>
      <c r="NOE98" s="78"/>
      <c r="NOF98" s="78"/>
      <c r="NOG98" s="78"/>
      <c r="NOH98" s="78"/>
      <c r="NOI98" s="78"/>
      <c r="NOJ98" s="78"/>
      <c r="NOK98" s="78"/>
      <c r="NOL98" s="78"/>
      <c r="NOM98" s="78"/>
      <c r="NON98" s="78"/>
      <c r="NOO98" s="78"/>
      <c r="NOP98" s="78"/>
      <c r="NOQ98" s="78"/>
      <c r="NOR98" s="78"/>
      <c r="NOS98" s="78"/>
      <c r="NOT98" s="78"/>
      <c r="NOU98" s="78"/>
      <c r="NOV98" s="78"/>
      <c r="NOW98" s="78"/>
      <c r="NOX98" s="78"/>
      <c r="NOY98" s="78"/>
      <c r="NOZ98" s="78"/>
      <c r="NPA98" s="78"/>
      <c r="NPB98" s="78"/>
      <c r="NPC98" s="78"/>
      <c r="NPD98" s="78"/>
      <c r="NPE98" s="78"/>
      <c r="NPF98" s="78"/>
      <c r="NPG98" s="78"/>
      <c r="NPH98" s="78"/>
      <c r="NPI98" s="78"/>
      <c r="NPJ98" s="78"/>
      <c r="NPK98" s="78"/>
      <c r="NPL98" s="78"/>
      <c r="NPM98" s="78"/>
      <c r="NPN98" s="78"/>
      <c r="NPO98" s="78"/>
      <c r="NPP98" s="78"/>
      <c r="NPQ98" s="78"/>
      <c r="NPR98" s="78"/>
      <c r="NPS98" s="78"/>
      <c r="NPT98" s="78"/>
      <c r="NPU98" s="78"/>
      <c r="NPV98" s="78"/>
      <c r="NPW98" s="78"/>
      <c r="NPX98" s="78"/>
      <c r="NPY98" s="78"/>
      <c r="NPZ98" s="78"/>
      <c r="NQA98" s="78"/>
      <c r="NQB98" s="78"/>
      <c r="NQC98" s="78"/>
      <c r="NQD98" s="78"/>
      <c r="NQE98" s="78"/>
      <c r="NQF98" s="78"/>
      <c r="NQG98" s="78"/>
      <c r="NQH98" s="78"/>
      <c r="NQI98" s="78"/>
      <c r="NQJ98" s="78"/>
      <c r="NQK98" s="78"/>
      <c r="NQL98" s="78"/>
      <c r="NQM98" s="78"/>
      <c r="NQN98" s="78"/>
      <c r="NQO98" s="78"/>
      <c r="NQP98" s="78"/>
      <c r="NQQ98" s="78"/>
      <c r="NQR98" s="78"/>
      <c r="NQS98" s="78"/>
      <c r="NQT98" s="78"/>
      <c r="NQU98" s="78"/>
      <c r="NQV98" s="78"/>
      <c r="NQW98" s="78"/>
      <c r="NQX98" s="78"/>
      <c r="NQY98" s="78"/>
      <c r="NQZ98" s="78"/>
      <c r="NRA98" s="78"/>
      <c r="NRB98" s="78"/>
      <c r="NRC98" s="78"/>
      <c r="NRD98" s="78"/>
      <c r="NRE98" s="78"/>
      <c r="NRF98" s="78"/>
      <c r="NRG98" s="78"/>
      <c r="NRH98" s="78"/>
      <c r="NRI98" s="78"/>
      <c r="NRJ98" s="78"/>
      <c r="NRK98" s="78"/>
      <c r="NRL98" s="78"/>
      <c r="NRM98" s="78"/>
      <c r="NRN98" s="78"/>
      <c r="NRO98" s="78"/>
      <c r="NRP98" s="78"/>
      <c r="NRQ98" s="78"/>
      <c r="NRR98" s="78"/>
      <c r="NRS98" s="78"/>
      <c r="NRT98" s="78"/>
      <c r="NRU98" s="78"/>
      <c r="NRV98" s="78"/>
      <c r="NRW98" s="78"/>
      <c r="NRX98" s="78"/>
      <c r="NRY98" s="78"/>
      <c r="NRZ98" s="78"/>
      <c r="NSA98" s="78"/>
      <c r="NSB98" s="78"/>
      <c r="NSC98" s="78"/>
      <c r="NSD98" s="78"/>
      <c r="NSE98" s="78"/>
      <c r="NSF98" s="78"/>
      <c r="NSG98" s="78"/>
      <c r="NSH98" s="78"/>
      <c r="NSI98" s="78"/>
      <c r="NSJ98" s="78"/>
      <c r="NSK98" s="78"/>
      <c r="NSL98" s="78"/>
      <c r="NSM98" s="78"/>
      <c r="NSN98" s="78"/>
      <c r="NSO98" s="78"/>
      <c r="NSP98" s="78"/>
      <c r="NSQ98" s="78"/>
      <c r="NSR98" s="78"/>
      <c r="NSS98" s="78"/>
      <c r="NST98" s="78"/>
      <c r="NSU98" s="78"/>
      <c r="NSV98" s="78"/>
      <c r="NSW98" s="78"/>
      <c r="NSX98" s="78"/>
      <c r="NSY98" s="78"/>
      <c r="NSZ98" s="78"/>
      <c r="NTA98" s="78"/>
      <c r="NTB98" s="78"/>
      <c r="NTC98" s="78"/>
      <c r="NTD98" s="78"/>
      <c r="NTE98" s="78"/>
      <c r="NTF98" s="78"/>
      <c r="NTG98" s="78"/>
      <c r="NTH98" s="78"/>
      <c r="NTI98" s="78"/>
      <c r="NTJ98" s="78"/>
      <c r="NTK98" s="78"/>
      <c r="NTL98" s="78"/>
      <c r="NTM98" s="78"/>
      <c r="NTN98" s="78"/>
      <c r="NTO98" s="78"/>
      <c r="NTP98" s="78"/>
      <c r="NTQ98" s="78"/>
      <c r="NTR98" s="78"/>
      <c r="NTS98" s="78"/>
      <c r="NTT98" s="78"/>
      <c r="NTU98" s="78"/>
      <c r="NTV98" s="78"/>
      <c r="NTW98" s="78"/>
      <c r="NTX98" s="78"/>
      <c r="NTY98" s="78"/>
      <c r="NTZ98" s="78"/>
      <c r="NUA98" s="78"/>
      <c r="NUB98" s="78"/>
      <c r="NUC98" s="78"/>
      <c r="NUD98" s="78"/>
      <c r="NUE98" s="78"/>
      <c r="NUF98" s="78"/>
      <c r="NUG98" s="78"/>
      <c r="NUH98" s="78"/>
      <c r="NUI98" s="78"/>
      <c r="NUJ98" s="78"/>
      <c r="NUK98" s="78"/>
      <c r="NUL98" s="78"/>
      <c r="NUM98" s="78"/>
      <c r="NUN98" s="78"/>
      <c r="NUO98" s="78"/>
      <c r="NUP98" s="78"/>
      <c r="NUQ98" s="78"/>
      <c r="NUR98" s="78"/>
      <c r="NUS98" s="78"/>
      <c r="NUT98" s="78"/>
      <c r="NUU98" s="78"/>
      <c r="NUV98" s="78"/>
      <c r="NUW98" s="78"/>
      <c r="NUX98" s="78"/>
      <c r="NUY98" s="78"/>
      <c r="NUZ98" s="78"/>
      <c r="NVA98" s="78"/>
      <c r="NVB98" s="78"/>
      <c r="NVC98" s="78"/>
      <c r="NVD98" s="78"/>
      <c r="NVE98" s="78"/>
      <c r="NVF98" s="78"/>
      <c r="NVG98" s="78"/>
      <c r="NVH98" s="78"/>
      <c r="NVI98" s="78"/>
      <c r="NVJ98" s="78"/>
      <c r="NVK98" s="78"/>
      <c r="NVL98" s="78"/>
      <c r="NVM98" s="78"/>
      <c r="NVN98" s="78"/>
      <c r="NVO98" s="78"/>
      <c r="NVP98" s="78"/>
      <c r="NVQ98" s="78"/>
      <c r="NVR98" s="78"/>
      <c r="NVS98" s="78"/>
      <c r="NVT98" s="78"/>
      <c r="NVU98" s="78"/>
      <c r="NVV98" s="78"/>
      <c r="NVW98" s="78"/>
      <c r="NVX98" s="78"/>
      <c r="NVY98" s="78"/>
      <c r="NVZ98" s="78"/>
      <c r="NWA98" s="78"/>
      <c r="NWB98" s="78"/>
      <c r="NWC98" s="78"/>
      <c r="NWD98" s="78"/>
      <c r="NWE98" s="78"/>
      <c r="NWF98" s="78"/>
      <c r="NWG98" s="78"/>
      <c r="NWH98" s="78"/>
      <c r="NWI98" s="78"/>
      <c r="NWJ98" s="78"/>
      <c r="NWK98" s="78"/>
      <c r="NWL98" s="78"/>
      <c r="NWM98" s="78"/>
      <c r="NWN98" s="78"/>
      <c r="NWO98" s="78"/>
      <c r="NWP98" s="78"/>
      <c r="NWQ98" s="78"/>
      <c r="NWR98" s="78"/>
      <c r="NWS98" s="78"/>
      <c r="NWT98" s="78"/>
      <c r="NWU98" s="78"/>
      <c r="NWV98" s="78"/>
      <c r="NWW98" s="78"/>
      <c r="NWX98" s="78"/>
      <c r="NWY98" s="78"/>
      <c r="NWZ98" s="78"/>
      <c r="NXA98" s="78"/>
      <c r="NXB98" s="78"/>
      <c r="NXC98" s="78"/>
      <c r="NXD98" s="78"/>
      <c r="NXE98" s="78"/>
      <c r="NXF98" s="78"/>
      <c r="NXG98" s="78"/>
      <c r="NXH98" s="78"/>
      <c r="NXI98" s="78"/>
      <c r="NXJ98" s="78"/>
      <c r="NXK98" s="78"/>
      <c r="NXL98" s="78"/>
      <c r="NXM98" s="78"/>
      <c r="NXN98" s="78"/>
      <c r="NXO98" s="78"/>
      <c r="NXP98" s="78"/>
      <c r="NXQ98" s="78"/>
      <c r="NXR98" s="78"/>
      <c r="NXS98" s="78"/>
      <c r="NXT98" s="78"/>
      <c r="NXU98" s="78"/>
      <c r="NXV98" s="78"/>
      <c r="NXW98" s="78"/>
      <c r="NXX98" s="78"/>
      <c r="NXY98" s="78"/>
      <c r="NXZ98" s="78"/>
      <c r="NYA98" s="78"/>
      <c r="NYB98" s="78"/>
      <c r="NYC98" s="78"/>
      <c r="NYD98" s="78"/>
      <c r="NYE98" s="78"/>
      <c r="NYF98" s="78"/>
      <c r="NYG98" s="78"/>
      <c r="NYH98" s="78"/>
      <c r="NYI98" s="78"/>
      <c r="NYJ98" s="78"/>
      <c r="NYK98" s="78"/>
      <c r="NYL98" s="78"/>
      <c r="NYM98" s="78"/>
      <c r="NYN98" s="78"/>
      <c r="NYO98" s="78"/>
      <c r="NYP98" s="78"/>
      <c r="NYQ98" s="78"/>
      <c r="NYR98" s="78"/>
      <c r="NYS98" s="78"/>
      <c r="NYT98" s="78"/>
      <c r="NYU98" s="78"/>
      <c r="NYV98" s="78"/>
      <c r="NYW98" s="78"/>
      <c r="NYX98" s="78"/>
      <c r="NYY98" s="78"/>
      <c r="NYZ98" s="78"/>
      <c r="NZA98" s="78"/>
      <c r="NZB98" s="78"/>
      <c r="NZC98" s="78"/>
      <c r="NZD98" s="78"/>
      <c r="NZE98" s="78"/>
      <c r="NZF98" s="78"/>
      <c r="NZG98" s="78"/>
      <c r="NZH98" s="78"/>
      <c r="NZI98" s="78"/>
      <c r="NZJ98" s="78"/>
      <c r="NZK98" s="78"/>
      <c r="NZL98" s="78"/>
      <c r="NZM98" s="78"/>
      <c r="NZN98" s="78"/>
      <c r="NZO98" s="78"/>
      <c r="NZP98" s="78"/>
      <c r="NZQ98" s="78"/>
      <c r="NZR98" s="78"/>
      <c r="NZS98" s="78"/>
      <c r="NZT98" s="78"/>
      <c r="NZU98" s="78"/>
      <c r="NZV98" s="78"/>
      <c r="NZW98" s="78"/>
      <c r="NZX98" s="78"/>
      <c r="NZY98" s="78"/>
      <c r="NZZ98" s="78"/>
      <c r="OAA98" s="78"/>
      <c r="OAB98" s="78"/>
      <c r="OAC98" s="78"/>
      <c r="OAD98" s="78"/>
      <c r="OAE98" s="78"/>
      <c r="OAF98" s="78"/>
      <c r="OAG98" s="78"/>
      <c r="OAH98" s="78"/>
      <c r="OAI98" s="78"/>
      <c r="OAJ98" s="78"/>
      <c r="OAK98" s="78"/>
      <c r="OAL98" s="78"/>
      <c r="OAM98" s="78"/>
      <c r="OAN98" s="78"/>
      <c r="OAO98" s="78"/>
      <c r="OAP98" s="78"/>
      <c r="OAQ98" s="78"/>
      <c r="OAR98" s="78"/>
      <c r="OAS98" s="78"/>
      <c r="OAT98" s="78"/>
      <c r="OAU98" s="78"/>
      <c r="OAV98" s="78"/>
      <c r="OAW98" s="78"/>
      <c r="OAX98" s="78"/>
      <c r="OAY98" s="78"/>
      <c r="OAZ98" s="78"/>
      <c r="OBA98" s="78"/>
      <c r="OBB98" s="78"/>
      <c r="OBC98" s="78"/>
      <c r="OBD98" s="78"/>
      <c r="OBE98" s="78"/>
      <c r="OBF98" s="78"/>
      <c r="OBG98" s="78"/>
      <c r="OBH98" s="78"/>
      <c r="OBI98" s="78"/>
      <c r="OBJ98" s="78"/>
      <c r="OBK98" s="78"/>
      <c r="OBL98" s="78"/>
      <c r="OBM98" s="78"/>
      <c r="OBN98" s="78"/>
      <c r="OBO98" s="78"/>
      <c r="OBP98" s="78"/>
      <c r="OBQ98" s="78"/>
      <c r="OBR98" s="78"/>
      <c r="OBS98" s="78"/>
      <c r="OBT98" s="78"/>
      <c r="OBU98" s="78"/>
      <c r="OBV98" s="78"/>
      <c r="OBW98" s="78"/>
      <c r="OBX98" s="78"/>
      <c r="OBY98" s="78"/>
      <c r="OBZ98" s="78"/>
      <c r="OCA98" s="78"/>
      <c r="OCB98" s="78"/>
      <c r="OCC98" s="78"/>
      <c r="OCD98" s="78"/>
      <c r="OCE98" s="78"/>
      <c r="OCF98" s="78"/>
      <c r="OCG98" s="78"/>
      <c r="OCH98" s="78"/>
      <c r="OCI98" s="78"/>
      <c r="OCJ98" s="78"/>
      <c r="OCK98" s="78"/>
      <c r="OCL98" s="78"/>
      <c r="OCM98" s="78"/>
      <c r="OCN98" s="78"/>
      <c r="OCO98" s="78"/>
      <c r="OCP98" s="78"/>
      <c r="OCQ98" s="78"/>
      <c r="OCR98" s="78"/>
      <c r="OCS98" s="78"/>
      <c r="OCT98" s="78"/>
      <c r="OCU98" s="78"/>
      <c r="OCV98" s="78"/>
      <c r="OCW98" s="78"/>
      <c r="OCX98" s="78"/>
      <c r="OCY98" s="78"/>
      <c r="OCZ98" s="78"/>
      <c r="ODA98" s="78"/>
      <c r="ODB98" s="78"/>
      <c r="ODC98" s="78"/>
      <c r="ODD98" s="78"/>
      <c r="ODE98" s="78"/>
      <c r="ODF98" s="78"/>
      <c r="ODG98" s="78"/>
      <c r="ODH98" s="78"/>
      <c r="ODI98" s="78"/>
      <c r="ODJ98" s="78"/>
      <c r="ODK98" s="78"/>
      <c r="ODL98" s="78"/>
      <c r="ODM98" s="78"/>
      <c r="ODN98" s="78"/>
      <c r="ODO98" s="78"/>
      <c r="ODP98" s="78"/>
      <c r="ODQ98" s="78"/>
      <c r="ODR98" s="78"/>
      <c r="ODS98" s="78"/>
      <c r="ODT98" s="78"/>
      <c r="ODU98" s="78"/>
      <c r="ODV98" s="78"/>
      <c r="ODW98" s="78"/>
      <c r="ODX98" s="78"/>
      <c r="ODY98" s="78"/>
      <c r="ODZ98" s="78"/>
      <c r="OEA98" s="78"/>
      <c r="OEB98" s="78"/>
      <c r="OEC98" s="78"/>
      <c r="OED98" s="78"/>
      <c r="OEE98" s="78"/>
      <c r="OEF98" s="78"/>
      <c r="OEG98" s="78"/>
      <c r="OEH98" s="78"/>
      <c r="OEI98" s="78"/>
      <c r="OEJ98" s="78"/>
      <c r="OEK98" s="78"/>
      <c r="OEL98" s="78"/>
      <c r="OEM98" s="78"/>
      <c r="OEN98" s="78"/>
      <c r="OEO98" s="78"/>
      <c r="OEP98" s="78"/>
      <c r="OEQ98" s="78"/>
      <c r="OER98" s="78"/>
      <c r="OES98" s="78"/>
      <c r="OET98" s="78"/>
      <c r="OEU98" s="78"/>
      <c r="OEV98" s="78"/>
      <c r="OEW98" s="78"/>
      <c r="OEX98" s="78"/>
      <c r="OEY98" s="78"/>
      <c r="OEZ98" s="78"/>
      <c r="OFA98" s="78"/>
      <c r="OFB98" s="78"/>
      <c r="OFC98" s="78"/>
      <c r="OFD98" s="78"/>
      <c r="OFE98" s="78"/>
      <c r="OFF98" s="78"/>
      <c r="OFG98" s="78"/>
      <c r="OFH98" s="78"/>
      <c r="OFI98" s="78"/>
      <c r="OFJ98" s="78"/>
      <c r="OFK98" s="78"/>
      <c r="OFL98" s="78"/>
      <c r="OFM98" s="78"/>
      <c r="OFN98" s="78"/>
      <c r="OFO98" s="78"/>
      <c r="OFP98" s="78"/>
      <c r="OFQ98" s="78"/>
      <c r="OFR98" s="78"/>
      <c r="OFS98" s="78"/>
      <c r="OFT98" s="78"/>
      <c r="OFU98" s="78"/>
      <c r="OFV98" s="78"/>
      <c r="OFW98" s="78"/>
      <c r="OFX98" s="78"/>
      <c r="OFY98" s="78"/>
      <c r="OFZ98" s="78"/>
      <c r="OGA98" s="78"/>
      <c r="OGB98" s="78"/>
      <c r="OGC98" s="78"/>
      <c r="OGD98" s="78"/>
      <c r="OGE98" s="78"/>
      <c r="OGF98" s="78"/>
      <c r="OGG98" s="78"/>
      <c r="OGH98" s="78"/>
      <c r="OGI98" s="78"/>
      <c r="OGJ98" s="78"/>
      <c r="OGK98" s="78"/>
      <c r="OGL98" s="78"/>
      <c r="OGM98" s="78"/>
      <c r="OGN98" s="78"/>
      <c r="OGO98" s="78"/>
      <c r="OGP98" s="78"/>
      <c r="OGQ98" s="78"/>
      <c r="OGR98" s="78"/>
      <c r="OGS98" s="78"/>
      <c r="OGT98" s="78"/>
      <c r="OGU98" s="78"/>
      <c r="OGV98" s="78"/>
      <c r="OGW98" s="78"/>
      <c r="OGX98" s="78"/>
      <c r="OGY98" s="78"/>
      <c r="OGZ98" s="78"/>
      <c r="OHA98" s="78"/>
      <c r="OHB98" s="78"/>
      <c r="OHC98" s="78"/>
      <c r="OHD98" s="78"/>
      <c r="OHE98" s="78"/>
      <c r="OHF98" s="78"/>
      <c r="OHG98" s="78"/>
      <c r="OHH98" s="78"/>
      <c r="OHI98" s="78"/>
      <c r="OHJ98" s="78"/>
      <c r="OHK98" s="78"/>
      <c r="OHL98" s="78"/>
      <c r="OHM98" s="78"/>
      <c r="OHN98" s="78"/>
      <c r="OHO98" s="78"/>
      <c r="OHP98" s="78"/>
      <c r="OHQ98" s="78"/>
      <c r="OHR98" s="78"/>
      <c r="OHS98" s="78"/>
      <c r="OHT98" s="78"/>
      <c r="OHU98" s="78"/>
      <c r="OHV98" s="78"/>
      <c r="OHW98" s="78"/>
      <c r="OHX98" s="78"/>
      <c r="OHY98" s="78"/>
      <c r="OHZ98" s="78"/>
      <c r="OIA98" s="78"/>
      <c r="OIB98" s="78"/>
      <c r="OIC98" s="78"/>
      <c r="OID98" s="78"/>
      <c r="OIE98" s="78"/>
      <c r="OIF98" s="78"/>
      <c r="OIG98" s="78"/>
      <c r="OIH98" s="78"/>
      <c r="OII98" s="78"/>
      <c r="OIJ98" s="78"/>
      <c r="OIK98" s="78"/>
      <c r="OIL98" s="78"/>
      <c r="OIM98" s="78"/>
      <c r="OIN98" s="78"/>
      <c r="OIO98" s="78"/>
      <c r="OIP98" s="78"/>
      <c r="OIQ98" s="78"/>
      <c r="OIR98" s="78"/>
      <c r="OIS98" s="78"/>
      <c r="OIT98" s="78"/>
      <c r="OIU98" s="78"/>
      <c r="OIV98" s="78"/>
      <c r="OIW98" s="78"/>
      <c r="OIX98" s="78"/>
      <c r="OIY98" s="78"/>
      <c r="OIZ98" s="78"/>
      <c r="OJA98" s="78"/>
      <c r="OJB98" s="78"/>
      <c r="OJC98" s="78"/>
      <c r="OJD98" s="78"/>
      <c r="OJE98" s="78"/>
      <c r="OJF98" s="78"/>
      <c r="OJG98" s="78"/>
      <c r="OJH98" s="78"/>
      <c r="OJI98" s="78"/>
      <c r="OJJ98" s="78"/>
      <c r="OJK98" s="78"/>
      <c r="OJL98" s="78"/>
      <c r="OJM98" s="78"/>
      <c r="OJN98" s="78"/>
      <c r="OJO98" s="78"/>
      <c r="OJP98" s="78"/>
      <c r="OJQ98" s="78"/>
      <c r="OJR98" s="78"/>
      <c r="OJS98" s="78"/>
      <c r="OJT98" s="78"/>
      <c r="OJU98" s="78"/>
      <c r="OJV98" s="78"/>
      <c r="OJW98" s="78"/>
      <c r="OJX98" s="78"/>
      <c r="OJY98" s="78"/>
      <c r="OJZ98" s="78"/>
      <c r="OKA98" s="78"/>
      <c r="OKB98" s="78"/>
      <c r="OKC98" s="78"/>
      <c r="OKD98" s="78"/>
      <c r="OKE98" s="78"/>
      <c r="OKF98" s="78"/>
      <c r="OKG98" s="78"/>
      <c r="OKH98" s="78"/>
      <c r="OKI98" s="78"/>
      <c r="OKJ98" s="78"/>
      <c r="OKK98" s="78"/>
      <c r="OKL98" s="78"/>
      <c r="OKM98" s="78"/>
      <c r="OKN98" s="78"/>
      <c r="OKO98" s="78"/>
      <c r="OKP98" s="78"/>
      <c r="OKQ98" s="78"/>
      <c r="OKR98" s="78"/>
      <c r="OKS98" s="78"/>
      <c r="OKT98" s="78"/>
      <c r="OKU98" s="78"/>
      <c r="OKV98" s="78"/>
      <c r="OKW98" s="78"/>
      <c r="OKX98" s="78"/>
      <c r="OKY98" s="78"/>
      <c r="OKZ98" s="78"/>
      <c r="OLA98" s="78"/>
      <c r="OLB98" s="78"/>
      <c r="OLC98" s="78"/>
      <c r="OLD98" s="78"/>
      <c r="OLE98" s="78"/>
      <c r="OLF98" s="78"/>
      <c r="OLG98" s="78"/>
      <c r="OLH98" s="78"/>
      <c r="OLI98" s="78"/>
      <c r="OLJ98" s="78"/>
      <c r="OLK98" s="78"/>
      <c r="OLL98" s="78"/>
      <c r="OLM98" s="78"/>
      <c r="OLN98" s="78"/>
      <c r="OLO98" s="78"/>
      <c r="OLP98" s="78"/>
      <c r="OLQ98" s="78"/>
      <c r="OLR98" s="78"/>
      <c r="OLS98" s="78"/>
      <c r="OLT98" s="78"/>
      <c r="OLU98" s="78"/>
      <c r="OLV98" s="78"/>
      <c r="OLW98" s="78"/>
      <c r="OLX98" s="78"/>
      <c r="OLY98" s="78"/>
      <c r="OLZ98" s="78"/>
      <c r="OMA98" s="78"/>
      <c r="OMB98" s="78"/>
      <c r="OMC98" s="78"/>
      <c r="OMD98" s="78"/>
      <c r="OME98" s="78"/>
      <c r="OMF98" s="78"/>
      <c r="OMG98" s="78"/>
      <c r="OMH98" s="78"/>
      <c r="OMI98" s="78"/>
      <c r="OMJ98" s="78"/>
      <c r="OMK98" s="78"/>
      <c r="OML98" s="78"/>
      <c r="OMM98" s="78"/>
      <c r="OMN98" s="78"/>
      <c r="OMO98" s="78"/>
      <c r="OMP98" s="78"/>
      <c r="OMQ98" s="78"/>
      <c r="OMR98" s="78"/>
      <c r="OMS98" s="78"/>
      <c r="OMT98" s="78"/>
      <c r="OMU98" s="78"/>
      <c r="OMV98" s="78"/>
      <c r="OMW98" s="78"/>
      <c r="OMX98" s="78"/>
      <c r="OMY98" s="78"/>
      <c r="OMZ98" s="78"/>
      <c r="ONA98" s="78"/>
      <c r="ONB98" s="78"/>
      <c r="ONC98" s="78"/>
      <c r="OND98" s="78"/>
      <c r="ONE98" s="78"/>
      <c r="ONF98" s="78"/>
      <c r="ONG98" s="78"/>
      <c r="ONH98" s="78"/>
      <c r="ONI98" s="78"/>
      <c r="ONJ98" s="78"/>
      <c r="ONK98" s="78"/>
      <c r="ONL98" s="78"/>
      <c r="ONM98" s="78"/>
      <c r="ONN98" s="78"/>
      <c r="ONO98" s="78"/>
      <c r="ONP98" s="78"/>
      <c r="ONQ98" s="78"/>
      <c r="ONR98" s="78"/>
      <c r="ONS98" s="78"/>
      <c r="ONT98" s="78"/>
      <c r="ONU98" s="78"/>
      <c r="ONV98" s="78"/>
      <c r="ONW98" s="78"/>
      <c r="ONX98" s="78"/>
      <c r="ONY98" s="78"/>
      <c r="ONZ98" s="78"/>
      <c r="OOA98" s="78"/>
      <c r="OOB98" s="78"/>
      <c r="OOC98" s="78"/>
      <c r="OOD98" s="78"/>
      <c r="OOE98" s="78"/>
      <c r="OOF98" s="78"/>
      <c r="OOG98" s="78"/>
      <c r="OOH98" s="78"/>
      <c r="OOI98" s="78"/>
      <c r="OOJ98" s="78"/>
      <c r="OOK98" s="78"/>
      <c r="OOL98" s="78"/>
      <c r="OOM98" s="78"/>
      <c r="OON98" s="78"/>
      <c r="OOO98" s="78"/>
      <c r="OOP98" s="78"/>
      <c r="OOQ98" s="78"/>
      <c r="OOR98" s="78"/>
      <c r="OOS98" s="78"/>
      <c r="OOT98" s="78"/>
      <c r="OOU98" s="78"/>
      <c r="OOV98" s="78"/>
      <c r="OOW98" s="78"/>
      <c r="OOX98" s="78"/>
      <c r="OOY98" s="78"/>
      <c r="OOZ98" s="78"/>
      <c r="OPA98" s="78"/>
      <c r="OPB98" s="78"/>
      <c r="OPC98" s="78"/>
      <c r="OPD98" s="78"/>
      <c r="OPE98" s="78"/>
      <c r="OPF98" s="78"/>
      <c r="OPG98" s="78"/>
      <c r="OPH98" s="78"/>
      <c r="OPI98" s="78"/>
      <c r="OPJ98" s="78"/>
      <c r="OPK98" s="78"/>
      <c r="OPL98" s="78"/>
      <c r="OPM98" s="78"/>
      <c r="OPN98" s="78"/>
      <c r="OPO98" s="78"/>
      <c r="OPP98" s="78"/>
      <c r="OPQ98" s="78"/>
      <c r="OPR98" s="78"/>
      <c r="OPS98" s="78"/>
      <c r="OPT98" s="78"/>
      <c r="OPU98" s="78"/>
      <c r="OPV98" s="78"/>
      <c r="OPW98" s="78"/>
      <c r="OPX98" s="78"/>
      <c r="OPY98" s="78"/>
      <c r="OPZ98" s="78"/>
      <c r="OQA98" s="78"/>
      <c r="OQB98" s="78"/>
      <c r="OQC98" s="78"/>
      <c r="OQD98" s="78"/>
      <c r="OQE98" s="78"/>
      <c r="OQF98" s="78"/>
      <c r="OQG98" s="78"/>
      <c r="OQH98" s="78"/>
      <c r="OQI98" s="78"/>
      <c r="OQJ98" s="78"/>
      <c r="OQK98" s="78"/>
      <c r="OQL98" s="78"/>
      <c r="OQM98" s="78"/>
      <c r="OQN98" s="78"/>
      <c r="OQO98" s="78"/>
      <c r="OQP98" s="78"/>
      <c r="OQQ98" s="78"/>
      <c r="OQR98" s="78"/>
      <c r="OQS98" s="78"/>
      <c r="OQT98" s="78"/>
      <c r="OQU98" s="78"/>
      <c r="OQV98" s="78"/>
      <c r="OQW98" s="78"/>
      <c r="OQX98" s="78"/>
      <c r="OQY98" s="78"/>
      <c r="OQZ98" s="78"/>
      <c r="ORA98" s="78"/>
      <c r="ORB98" s="78"/>
      <c r="ORC98" s="78"/>
      <c r="ORD98" s="78"/>
      <c r="ORE98" s="78"/>
      <c r="ORF98" s="78"/>
      <c r="ORG98" s="78"/>
      <c r="ORH98" s="78"/>
      <c r="ORI98" s="78"/>
      <c r="ORJ98" s="78"/>
      <c r="ORK98" s="78"/>
      <c r="ORL98" s="78"/>
      <c r="ORM98" s="78"/>
      <c r="ORN98" s="78"/>
      <c r="ORO98" s="78"/>
      <c r="ORP98" s="78"/>
      <c r="ORQ98" s="78"/>
      <c r="ORR98" s="78"/>
      <c r="ORS98" s="78"/>
      <c r="ORT98" s="78"/>
      <c r="ORU98" s="78"/>
      <c r="ORV98" s="78"/>
      <c r="ORW98" s="78"/>
      <c r="ORX98" s="78"/>
      <c r="ORY98" s="78"/>
      <c r="ORZ98" s="78"/>
      <c r="OSA98" s="78"/>
      <c r="OSB98" s="78"/>
      <c r="OSC98" s="78"/>
      <c r="OSD98" s="78"/>
      <c r="OSE98" s="78"/>
      <c r="OSF98" s="78"/>
      <c r="OSG98" s="78"/>
      <c r="OSH98" s="78"/>
      <c r="OSI98" s="78"/>
      <c r="OSJ98" s="78"/>
      <c r="OSK98" s="78"/>
      <c r="OSL98" s="78"/>
      <c r="OSM98" s="78"/>
      <c r="OSN98" s="78"/>
      <c r="OSO98" s="78"/>
      <c r="OSP98" s="78"/>
      <c r="OSQ98" s="78"/>
      <c r="OSR98" s="78"/>
      <c r="OSS98" s="78"/>
      <c r="OST98" s="78"/>
      <c r="OSU98" s="78"/>
      <c r="OSV98" s="78"/>
      <c r="OSW98" s="78"/>
      <c r="OSX98" s="78"/>
      <c r="OSY98" s="78"/>
      <c r="OSZ98" s="78"/>
      <c r="OTA98" s="78"/>
      <c r="OTB98" s="78"/>
      <c r="OTC98" s="78"/>
      <c r="OTD98" s="78"/>
      <c r="OTE98" s="78"/>
      <c r="OTF98" s="78"/>
      <c r="OTG98" s="78"/>
      <c r="OTH98" s="78"/>
      <c r="OTI98" s="78"/>
      <c r="OTJ98" s="78"/>
      <c r="OTK98" s="78"/>
      <c r="OTL98" s="78"/>
      <c r="OTM98" s="78"/>
      <c r="OTN98" s="78"/>
      <c r="OTO98" s="78"/>
      <c r="OTP98" s="78"/>
      <c r="OTQ98" s="78"/>
      <c r="OTR98" s="78"/>
      <c r="OTS98" s="78"/>
      <c r="OTT98" s="78"/>
      <c r="OTU98" s="78"/>
      <c r="OTV98" s="78"/>
      <c r="OTW98" s="78"/>
      <c r="OTX98" s="78"/>
      <c r="OTY98" s="78"/>
      <c r="OTZ98" s="78"/>
      <c r="OUA98" s="78"/>
      <c r="OUB98" s="78"/>
      <c r="OUC98" s="78"/>
      <c r="OUD98" s="78"/>
      <c r="OUE98" s="78"/>
      <c r="OUF98" s="78"/>
      <c r="OUG98" s="78"/>
      <c r="OUH98" s="78"/>
      <c r="OUI98" s="78"/>
      <c r="OUJ98" s="78"/>
      <c r="OUK98" s="78"/>
      <c r="OUL98" s="78"/>
      <c r="OUM98" s="78"/>
      <c r="OUN98" s="78"/>
      <c r="OUO98" s="78"/>
      <c r="OUP98" s="78"/>
      <c r="OUQ98" s="78"/>
      <c r="OUR98" s="78"/>
      <c r="OUS98" s="78"/>
      <c r="OUT98" s="78"/>
      <c r="OUU98" s="78"/>
      <c r="OUV98" s="78"/>
      <c r="OUW98" s="78"/>
      <c r="OUX98" s="78"/>
      <c r="OUY98" s="78"/>
      <c r="OUZ98" s="78"/>
      <c r="OVA98" s="78"/>
      <c r="OVB98" s="78"/>
      <c r="OVC98" s="78"/>
      <c r="OVD98" s="78"/>
      <c r="OVE98" s="78"/>
      <c r="OVF98" s="78"/>
      <c r="OVG98" s="78"/>
      <c r="OVH98" s="78"/>
      <c r="OVI98" s="78"/>
      <c r="OVJ98" s="78"/>
      <c r="OVK98" s="78"/>
      <c r="OVL98" s="78"/>
      <c r="OVM98" s="78"/>
      <c r="OVN98" s="78"/>
      <c r="OVO98" s="78"/>
      <c r="OVP98" s="78"/>
      <c r="OVQ98" s="78"/>
      <c r="OVR98" s="78"/>
      <c r="OVS98" s="78"/>
      <c r="OVT98" s="78"/>
      <c r="OVU98" s="78"/>
      <c r="OVV98" s="78"/>
      <c r="OVW98" s="78"/>
      <c r="OVX98" s="78"/>
      <c r="OVY98" s="78"/>
      <c r="OVZ98" s="78"/>
      <c r="OWA98" s="78"/>
      <c r="OWB98" s="78"/>
      <c r="OWC98" s="78"/>
      <c r="OWD98" s="78"/>
      <c r="OWE98" s="78"/>
      <c r="OWF98" s="78"/>
      <c r="OWG98" s="78"/>
      <c r="OWH98" s="78"/>
      <c r="OWI98" s="78"/>
      <c r="OWJ98" s="78"/>
      <c r="OWK98" s="78"/>
      <c r="OWL98" s="78"/>
      <c r="OWM98" s="78"/>
      <c r="OWN98" s="78"/>
      <c r="OWO98" s="78"/>
      <c r="OWP98" s="78"/>
      <c r="OWQ98" s="78"/>
      <c r="OWR98" s="78"/>
      <c r="OWS98" s="78"/>
      <c r="OWT98" s="78"/>
      <c r="OWU98" s="78"/>
      <c r="OWV98" s="78"/>
      <c r="OWW98" s="78"/>
      <c r="OWX98" s="78"/>
      <c r="OWY98" s="78"/>
      <c r="OWZ98" s="78"/>
      <c r="OXA98" s="78"/>
      <c r="OXB98" s="78"/>
      <c r="OXC98" s="78"/>
      <c r="OXD98" s="78"/>
      <c r="OXE98" s="78"/>
      <c r="OXF98" s="78"/>
      <c r="OXG98" s="78"/>
      <c r="OXH98" s="78"/>
      <c r="OXI98" s="78"/>
      <c r="OXJ98" s="78"/>
      <c r="OXK98" s="78"/>
      <c r="OXL98" s="78"/>
      <c r="OXM98" s="78"/>
      <c r="OXN98" s="78"/>
      <c r="OXO98" s="78"/>
      <c r="OXP98" s="78"/>
      <c r="OXQ98" s="78"/>
      <c r="OXR98" s="78"/>
      <c r="OXS98" s="78"/>
      <c r="OXT98" s="78"/>
      <c r="OXU98" s="78"/>
      <c r="OXV98" s="78"/>
      <c r="OXW98" s="78"/>
      <c r="OXX98" s="78"/>
      <c r="OXY98" s="78"/>
      <c r="OXZ98" s="78"/>
      <c r="OYA98" s="78"/>
      <c r="OYB98" s="78"/>
      <c r="OYC98" s="78"/>
      <c r="OYD98" s="78"/>
      <c r="OYE98" s="78"/>
      <c r="OYF98" s="78"/>
      <c r="OYG98" s="78"/>
      <c r="OYH98" s="78"/>
      <c r="OYI98" s="78"/>
      <c r="OYJ98" s="78"/>
      <c r="OYK98" s="78"/>
      <c r="OYL98" s="78"/>
      <c r="OYM98" s="78"/>
      <c r="OYN98" s="78"/>
      <c r="OYO98" s="78"/>
      <c r="OYP98" s="78"/>
      <c r="OYQ98" s="78"/>
      <c r="OYR98" s="78"/>
      <c r="OYS98" s="78"/>
      <c r="OYT98" s="78"/>
      <c r="OYU98" s="78"/>
      <c r="OYV98" s="78"/>
      <c r="OYW98" s="78"/>
      <c r="OYX98" s="78"/>
      <c r="OYY98" s="78"/>
      <c r="OYZ98" s="78"/>
      <c r="OZA98" s="78"/>
      <c r="OZB98" s="78"/>
      <c r="OZC98" s="78"/>
      <c r="OZD98" s="78"/>
      <c r="OZE98" s="78"/>
      <c r="OZF98" s="78"/>
      <c r="OZG98" s="78"/>
      <c r="OZH98" s="78"/>
      <c r="OZI98" s="78"/>
      <c r="OZJ98" s="78"/>
      <c r="OZK98" s="78"/>
      <c r="OZL98" s="78"/>
      <c r="OZM98" s="78"/>
      <c r="OZN98" s="78"/>
      <c r="OZO98" s="78"/>
      <c r="OZP98" s="78"/>
      <c r="OZQ98" s="78"/>
      <c r="OZR98" s="78"/>
      <c r="OZS98" s="78"/>
      <c r="OZT98" s="78"/>
      <c r="OZU98" s="78"/>
      <c r="OZV98" s="78"/>
      <c r="OZW98" s="78"/>
      <c r="OZX98" s="78"/>
      <c r="OZY98" s="78"/>
      <c r="OZZ98" s="78"/>
      <c r="PAA98" s="78"/>
      <c r="PAB98" s="78"/>
      <c r="PAC98" s="78"/>
      <c r="PAD98" s="78"/>
      <c r="PAE98" s="78"/>
      <c r="PAF98" s="78"/>
      <c r="PAG98" s="78"/>
      <c r="PAH98" s="78"/>
      <c r="PAI98" s="78"/>
      <c r="PAJ98" s="78"/>
      <c r="PAK98" s="78"/>
      <c r="PAL98" s="78"/>
      <c r="PAM98" s="78"/>
      <c r="PAN98" s="78"/>
      <c r="PAO98" s="78"/>
      <c r="PAP98" s="78"/>
      <c r="PAQ98" s="78"/>
      <c r="PAR98" s="78"/>
      <c r="PAS98" s="78"/>
      <c r="PAT98" s="78"/>
      <c r="PAU98" s="78"/>
      <c r="PAV98" s="78"/>
      <c r="PAW98" s="78"/>
      <c r="PAX98" s="78"/>
      <c r="PAY98" s="78"/>
      <c r="PAZ98" s="78"/>
      <c r="PBA98" s="78"/>
      <c r="PBB98" s="78"/>
      <c r="PBC98" s="78"/>
      <c r="PBD98" s="78"/>
      <c r="PBE98" s="78"/>
      <c r="PBF98" s="78"/>
      <c r="PBG98" s="78"/>
      <c r="PBH98" s="78"/>
      <c r="PBI98" s="78"/>
      <c r="PBJ98" s="78"/>
      <c r="PBK98" s="78"/>
      <c r="PBL98" s="78"/>
      <c r="PBM98" s="78"/>
      <c r="PBN98" s="78"/>
      <c r="PBO98" s="78"/>
      <c r="PBP98" s="78"/>
      <c r="PBQ98" s="78"/>
      <c r="PBR98" s="78"/>
      <c r="PBS98" s="78"/>
      <c r="PBT98" s="78"/>
      <c r="PBU98" s="78"/>
      <c r="PBV98" s="78"/>
      <c r="PBW98" s="78"/>
      <c r="PBX98" s="78"/>
      <c r="PBY98" s="78"/>
      <c r="PBZ98" s="78"/>
      <c r="PCA98" s="78"/>
      <c r="PCB98" s="78"/>
      <c r="PCC98" s="78"/>
      <c r="PCD98" s="78"/>
      <c r="PCE98" s="78"/>
      <c r="PCF98" s="78"/>
      <c r="PCG98" s="78"/>
      <c r="PCH98" s="78"/>
      <c r="PCI98" s="78"/>
      <c r="PCJ98" s="78"/>
      <c r="PCK98" s="78"/>
      <c r="PCL98" s="78"/>
      <c r="PCM98" s="78"/>
      <c r="PCN98" s="78"/>
      <c r="PCO98" s="78"/>
      <c r="PCP98" s="78"/>
      <c r="PCQ98" s="78"/>
      <c r="PCR98" s="78"/>
      <c r="PCS98" s="78"/>
      <c r="PCT98" s="78"/>
      <c r="PCU98" s="78"/>
      <c r="PCV98" s="78"/>
      <c r="PCW98" s="78"/>
      <c r="PCX98" s="78"/>
      <c r="PCY98" s="78"/>
      <c r="PCZ98" s="78"/>
      <c r="PDA98" s="78"/>
      <c r="PDB98" s="78"/>
      <c r="PDC98" s="78"/>
      <c r="PDD98" s="78"/>
      <c r="PDE98" s="78"/>
      <c r="PDF98" s="78"/>
      <c r="PDG98" s="78"/>
      <c r="PDH98" s="78"/>
      <c r="PDI98" s="78"/>
      <c r="PDJ98" s="78"/>
      <c r="PDK98" s="78"/>
      <c r="PDL98" s="78"/>
      <c r="PDM98" s="78"/>
      <c r="PDN98" s="78"/>
      <c r="PDO98" s="78"/>
      <c r="PDP98" s="78"/>
      <c r="PDQ98" s="78"/>
      <c r="PDR98" s="78"/>
      <c r="PDS98" s="78"/>
      <c r="PDT98" s="78"/>
      <c r="PDU98" s="78"/>
      <c r="PDV98" s="78"/>
      <c r="PDW98" s="78"/>
      <c r="PDX98" s="78"/>
      <c r="PDY98" s="78"/>
      <c r="PDZ98" s="78"/>
      <c r="PEA98" s="78"/>
      <c r="PEB98" s="78"/>
      <c r="PEC98" s="78"/>
      <c r="PED98" s="78"/>
      <c r="PEE98" s="78"/>
      <c r="PEF98" s="78"/>
      <c r="PEG98" s="78"/>
      <c r="PEH98" s="78"/>
      <c r="PEI98" s="78"/>
      <c r="PEJ98" s="78"/>
      <c r="PEK98" s="78"/>
      <c r="PEL98" s="78"/>
      <c r="PEM98" s="78"/>
      <c r="PEN98" s="78"/>
      <c r="PEO98" s="78"/>
      <c r="PEP98" s="78"/>
      <c r="PEQ98" s="78"/>
      <c r="PER98" s="78"/>
      <c r="PES98" s="78"/>
      <c r="PET98" s="78"/>
      <c r="PEU98" s="78"/>
      <c r="PEV98" s="78"/>
      <c r="PEW98" s="78"/>
      <c r="PEX98" s="78"/>
      <c r="PEY98" s="78"/>
      <c r="PEZ98" s="78"/>
      <c r="PFA98" s="78"/>
      <c r="PFB98" s="78"/>
      <c r="PFC98" s="78"/>
      <c r="PFD98" s="78"/>
      <c r="PFE98" s="78"/>
      <c r="PFF98" s="78"/>
      <c r="PFG98" s="78"/>
      <c r="PFH98" s="78"/>
      <c r="PFI98" s="78"/>
      <c r="PFJ98" s="78"/>
      <c r="PFK98" s="78"/>
      <c r="PFL98" s="78"/>
      <c r="PFM98" s="78"/>
      <c r="PFN98" s="78"/>
      <c r="PFO98" s="78"/>
      <c r="PFP98" s="78"/>
      <c r="PFQ98" s="78"/>
      <c r="PFR98" s="78"/>
      <c r="PFS98" s="78"/>
      <c r="PFT98" s="78"/>
      <c r="PFU98" s="78"/>
      <c r="PFV98" s="78"/>
      <c r="PFW98" s="78"/>
      <c r="PFX98" s="78"/>
      <c r="PFY98" s="78"/>
      <c r="PFZ98" s="78"/>
      <c r="PGA98" s="78"/>
      <c r="PGB98" s="78"/>
      <c r="PGC98" s="78"/>
      <c r="PGD98" s="78"/>
      <c r="PGE98" s="78"/>
      <c r="PGF98" s="78"/>
      <c r="PGG98" s="78"/>
      <c r="PGH98" s="78"/>
      <c r="PGI98" s="78"/>
      <c r="PGJ98" s="78"/>
      <c r="PGK98" s="78"/>
      <c r="PGL98" s="78"/>
      <c r="PGM98" s="78"/>
      <c r="PGN98" s="78"/>
      <c r="PGO98" s="78"/>
      <c r="PGP98" s="78"/>
      <c r="PGQ98" s="78"/>
      <c r="PGR98" s="78"/>
      <c r="PGS98" s="78"/>
      <c r="PGT98" s="78"/>
      <c r="PGU98" s="78"/>
      <c r="PGV98" s="78"/>
      <c r="PGW98" s="78"/>
      <c r="PGX98" s="78"/>
      <c r="PGY98" s="78"/>
      <c r="PGZ98" s="78"/>
      <c r="PHA98" s="78"/>
      <c r="PHB98" s="78"/>
      <c r="PHC98" s="78"/>
      <c r="PHD98" s="78"/>
      <c r="PHE98" s="78"/>
      <c r="PHF98" s="78"/>
      <c r="PHG98" s="78"/>
      <c r="PHH98" s="78"/>
      <c r="PHI98" s="78"/>
      <c r="PHJ98" s="78"/>
      <c r="PHK98" s="78"/>
      <c r="PHL98" s="78"/>
      <c r="PHM98" s="78"/>
      <c r="PHN98" s="78"/>
      <c r="PHO98" s="78"/>
      <c r="PHP98" s="78"/>
      <c r="PHQ98" s="78"/>
      <c r="PHR98" s="78"/>
      <c r="PHS98" s="78"/>
      <c r="PHT98" s="78"/>
      <c r="PHU98" s="78"/>
      <c r="PHV98" s="78"/>
      <c r="PHW98" s="78"/>
      <c r="PHX98" s="78"/>
      <c r="PHY98" s="78"/>
      <c r="PHZ98" s="78"/>
      <c r="PIA98" s="78"/>
      <c r="PIB98" s="78"/>
      <c r="PIC98" s="78"/>
      <c r="PID98" s="78"/>
      <c r="PIE98" s="78"/>
      <c r="PIF98" s="78"/>
      <c r="PIG98" s="78"/>
      <c r="PIH98" s="78"/>
      <c r="PII98" s="78"/>
      <c r="PIJ98" s="78"/>
      <c r="PIK98" s="78"/>
      <c r="PIL98" s="78"/>
      <c r="PIM98" s="78"/>
      <c r="PIN98" s="78"/>
      <c r="PIO98" s="78"/>
      <c r="PIP98" s="78"/>
      <c r="PIQ98" s="78"/>
      <c r="PIR98" s="78"/>
      <c r="PIS98" s="78"/>
      <c r="PIT98" s="78"/>
      <c r="PIU98" s="78"/>
      <c r="PIV98" s="78"/>
      <c r="PIW98" s="78"/>
      <c r="PIX98" s="78"/>
      <c r="PIY98" s="78"/>
      <c r="PIZ98" s="78"/>
      <c r="PJA98" s="78"/>
      <c r="PJB98" s="78"/>
      <c r="PJC98" s="78"/>
      <c r="PJD98" s="78"/>
      <c r="PJE98" s="78"/>
      <c r="PJF98" s="78"/>
      <c r="PJG98" s="78"/>
      <c r="PJH98" s="78"/>
      <c r="PJI98" s="78"/>
      <c r="PJJ98" s="78"/>
      <c r="PJK98" s="78"/>
      <c r="PJL98" s="78"/>
      <c r="PJM98" s="78"/>
      <c r="PJN98" s="78"/>
      <c r="PJO98" s="78"/>
      <c r="PJP98" s="78"/>
      <c r="PJQ98" s="78"/>
      <c r="PJR98" s="78"/>
      <c r="PJS98" s="78"/>
      <c r="PJT98" s="78"/>
      <c r="PJU98" s="78"/>
      <c r="PJV98" s="78"/>
      <c r="PJW98" s="78"/>
      <c r="PJX98" s="78"/>
      <c r="PJY98" s="78"/>
      <c r="PJZ98" s="78"/>
      <c r="PKA98" s="78"/>
      <c r="PKB98" s="78"/>
      <c r="PKC98" s="78"/>
      <c r="PKD98" s="78"/>
      <c r="PKE98" s="78"/>
      <c r="PKF98" s="78"/>
      <c r="PKG98" s="78"/>
      <c r="PKH98" s="78"/>
      <c r="PKI98" s="78"/>
      <c r="PKJ98" s="78"/>
      <c r="PKK98" s="78"/>
      <c r="PKL98" s="78"/>
      <c r="PKM98" s="78"/>
      <c r="PKN98" s="78"/>
      <c r="PKO98" s="78"/>
      <c r="PKP98" s="78"/>
      <c r="PKQ98" s="78"/>
      <c r="PKR98" s="78"/>
      <c r="PKS98" s="78"/>
      <c r="PKT98" s="78"/>
      <c r="PKU98" s="78"/>
      <c r="PKV98" s="78"/>
      <c r="PKW98" s="78"/>
      <c r="PKX98" s="78"/>
      <c r="PKY98" s="78"/>
      <c r="PKZ98" s="78"/>
      <c r="PLA98" s="78"/>
      <c r="PLB98" s="78"/>
      <c r="PLC98" s="78"/>
      <c r="PLD98" s="78"/>
      <c r="PLE98" s="78"/>
      <c r="PLF98" s="78"/>
      <c r="PLG98" s="78"/>
      <c r="PLH98" s="78"/>
      <c r="PLI98" s="78"/>
      <c r="PLJ98" s="78"/>
      <c r="PLK98" s="78"/>
      <c r="PLL98" s="78"/>
      <c r="PLM98" s="78"/>
      <c r="PLN98" s="78"/>
      <c r="PLO98" s="78"/>
      <c r="PLP98" s="78"/>
      <c r="PLQ98" s="78"/>
      <c r="PLR98" s="78"/>
      <c r="PLS98" s="78"/>
      <c r="PLT98" s="78"/>
      <c r="PLU98" s="78"/>
      <c r="PLV98" s="78"/>
      <c r="PLW98" s="78"/>
      <c r="PLX98" s="78"/>
      <c r="PLY98" s="78"/>
      <c r="PLZ98" s="78"/>
      <c r="PMA98" s="78"/>
      <c r="PMB98" s="78"/>
      <c r="PMC98" s="78"/>
      <c r="PMD98" s="78"/>
      <c r="PME98" s="78"/>
      <c r="PMF98" s="78"/>
      <c r="PMG98" s="78"/>
      <c r="PMH98" s="78"/>
      <c r="PMI98" s="78"/>
      <c r="PMJ98" s="78"/>
      <c r="PMK98" s="78"/>
      <c r="PML98" s="78"/>
      <c r="PMM98" s="78"/>
      <c r="PMN98" s="78"/>
      <c r="PMO98" s="78"/>
      <c r="PMP98" s="78"/>
      <c r="PMQ98" s="78"/>
      <c r="PMR98" s="78"/>
      <c r="PMS98" s="78"/>
      <c r="PMT98" s="78"/>
      <c r="PMU98" s="78"/>
      <c r="PMV98" s="78"/>
      <c r="PMW98" s="78"/>
      <c r="PMX98" s="78"/>
      <c r="PMY98" s="78"/>
      <c r="PMZ98" s="78"/>
      <c r="PNA98" s="78"/>
      <c r="PNB98" s="78"/>
      <c r="PNC98" s="78"/>
      <c r="PND98" s="78"/>
      <c r="PNE98" s="78"/>
      <c r="PNF98" s="78"/>
      <c r="PNG98" s="78"/>
      <c r="PNH98" s="78"/>
      <c r="PNI98" s="78"/>
      <c r="PNJ98" s="78"/>
      <c r="PNK98" s="78"/>
      <c r="PNL98" s="78"/>
      <c r="PNM98" s="78"/>
      <c r="PNN98" s="78"/>
      <c r="PNO98" s="78"/>
      <c r="PNP98" s="78"/>
      <c r="PNQ98" s="78"/>
      <c r="PNR98" s="78"/>
      <c r="PNS98" s="78"/>
      <c r="PNT98" s="78"/>
      <c r="PNU98" s="78"/>
      <c r="PNV98" s="78"/>
      <c r="PNW98" s="78"/>
      <c r="PNX98" s="78"/>
      <c r="PNY98" s="78"/>
      <c r="PNZ98" s="78"/>
      <c r="POA98" s="78"/>
      <c r="POB98" s="78"/>
      <c r="POC98" s="78"/>
      <c r="POD98" s="78"/>
      <c r="POE98" s="78"/>
      <c r="POF98" s="78"/>
      <c r="POG98" s="78"/>
      <c r="POH98" s="78"/>
      <c r="POI98" s="78"/>
      <c r="POJ98" s="78"/>
      <c r="POK98" s="78"/>
      <c r="POL98" s="78"/>
      <c r="POM98" s="78"/>
      <c r="PON98" s="78"/>
      <c r="POO98" s="78"/>
      <c r="POP98" s="78"/>
      <c r="POQ98" s="78"/>
      <c r="POR98" s="78"/>
      <c r="POS98" s="78"/>
      <c r="POT98" s="78"/>
      <c r="POU98" s="78"/>
      <c r="POV98" s="78"/>
      <c r="POW98" s="78"/>
      <c r="POX98" s="78"/>
      <c r="POY98" s="78"/>
      <c r="POZ98" s="78"/>
      <c r="PPA98" s="78"/>
      <c r="PPB98" s="78"/>
      <c r="PPC98" s="78"/>
      <c r="PPD98" s="78"/>
      <c r="PPE98" s="78"/>
      <c r="PPF98" s="78"/>
      <c r="PPG98" s="78"/>
      <c r="PPH98" s="78"/>
      <c r="PPI98" s="78"/>
      <c r="PPJ98" s="78"/>
      <c r="PPK98" s="78"/>
      <c r="PPL98" s="78"/>
      <c r="PPM98" s="78"/>
      <c r="PPN98" s="78"/>
      <c r="PPO98" s="78"/>
      <c r="PPP98" s="78"/>
      <c r="PPQ98" s="78"/>
      <c r="PPR98" s="78"/>
      <c r="PPS98" s="78"/>
      <c r="PPT98" s="78"/>
      <c r="PPU98" s="78"/>
      <c r="PPV98" s="78"/>
      <c r="PPW98" s="78"/>
      <c r="PPX98" s="78"/>
      <c r="PPY98" s="78"/>
      <c r="PPZ98" s="78"/>
      <c r="PQA98" s="78"/>
      <c r="PQB98" s="78"/>
      <c r="PQC98" s="78"/>
      <c r="PQD98" s="78"/>
      <c r="PQE98" s="78"/>
      <c r="PQF98" s="78"/>
      <c r="PQG98" s="78"/>
      <c r="PQH98" s="78"/>
      <c r="PQI98" s="78"/>
      <c r="PQJ98" s="78"/>
      <c r="PQK98" s="78"/>
      <c r="PQL98" s="78"/>
      <c r="PQM98" s="78"/>
      <c r="PQN98" s="78"/>
      <c r="PQO98" s="78"/>
      <c r="PQP98" s="78"/>
      <c r="PQQ98" s="78"/>
      <c r="PQR98" s="78"/>
      <c r="PQS98" s="78"/>
      <c r="PQT98" s="78"/>
      <c r="PQU98" s="78"/>
      <c r="PQV98" s="78"/>
      <c r="PQW98" s="78"/>
      <c r="PQX98" s="78"/>
      <c r="PQY98" s="78"/>
      <c r="PQZ98" s="78"/>
      <c r="PRA98" s="78"/>
      <c r="PRB98" s="78"/>
      <c r="PRC98" s="78"/>
      <c r="PRD98" s="78"/>
      <c r="PRE98" s="78"/>
      <c r="PRF98" s="78"/>
      <c r="PRG98" s="78"/>
      <c r="PRH98" s="78"/>
      <c r="PRI98" s="78"/>
      <c r="PRJ98" s="78"/>
      <c r="PRK98" s="78"/>
      <c r="PRL98" s="78"/>
      <c r="PRM98" s="78"/>
      <c r="PRN98" s="78"/>
      <c r="PRO98" s="78"/>
      <c r="PRP98" s="78"/>
      <c r="PRQ98" s="78"/>
      <c r="PRR98" s="78"/>
      <c r="PRS98" s="78"/>
      <c r="PRT98" s="78"/>
      <c r="PRU98" s="78"/>
      <c r="PRV98" s="78"/>
      <c r="PRW98" s="78"/>
      <c r="PRX98" s="78"/>
      <c r="PRY98" s="78"/>
      <c r="PRZ98" s="78"/>
      <c r="PSA98" s="78"/>
      <c r="PSB98" s="78"/>
      <c r="PSC98" s="78"/>
      <c r="PSD98" s="78"/>
      <c r="PSE98" s="78"/>
      <c r="PSF98" s="78"/>
      <c r="PSG98" s="78"/>
      <c r="PSH98" s="78"/>
      <c r="PSI98" s="78"/>
      <c r="PSJ98" s="78"/>
      <c r="PSK98" s="78"/>
      <c r="PSL98" s="78"/>
      <c r="PSM98" s="78"/>
      <c r="PSN98" s="78"/>
      <c r="PSO98" s="78"/>
      <c r="PSP98" s="78"/>
      <c r="PSQ98" s="78"/>
      <c r="PSR98" s="78"/>
      <c r="PSS98" s="78"/>
      <c r="PST98" s="78"/>
      <c r="PSU98" s="78"/>
      <c r="PSV98" s="78"/>
      <c r="PSW98" s="78"/>
      <c r="PSX98" s="78"/>
      <c r="PSY98" s="78"/>
      <c r="PSZ98" s="78"/>
      <c r="PTA98" s="78"/>
      <c r="PTB98" s="78"/>
      <c r="PTC98" s="78"/>
      <c r="PTD98" s="78"/>
      <c r="PTE98" s="78"/>
      <c r="PTF98" s="78"/>
      <c r="PTG98" s="78"/>
      <c r="PTH98" s="78"/>
      <c r="PTI98" s="78"/>
      <c r="PTJ98" s="78"/>
      <c r="PTK98" s="78"/>
      <c r="PTL98" s="78"/>
      <c r="PTM98" s="78"/>
      <c r="PTN98" s="78"/>
      <c r="PTO98" s="78"/>
      <c r="PTP98" s="78"/>
      <c r="PTQ98" s="78"/>
      <c r="PTR98" s="78"/>
      <c r="PTS98" s="78"/>
      <c r="PTT98" s="78"/>
      <c r="PTU98" s="78"/>
      <c r="PTV98" s="78"/>
      <c r="PTW98" s="78"/>
      <c r="PTX98" s="78"/>
      <c r="PTY98" s="78"/>
      <c r="PTZ98" s="78"/>
      <c r="PUA98" s="78"/>
      <c r="PUB98" s="78"/>
      <c r="PUC98" s="78"/>
      <c r="PUD98" s="78"/>
      <c r="PUE98" s="78"/>
      <c r="PUF98" s="78"/>
      <c r="PUG98" s="78"/>
      <c r="PUH98" s="78"/>
      <c r="PUI98" s="78"/>
      <c r="PUJ98" s="78"/>
      <c r="PUK98" s="78"/>
      <c r="PUL98" s="78"/>
      <c r="PUM98" s="78"/>
      <c r="PUN98" s="78"/>
      <c r="PUO98" s="78"/>
      <c r="PUP98" s="78"/>
      <c r="PUQ98" s="78"/>
      <c r="PUR98" s="78"/>
      <c r="PUS98" s="78"/>
      <c r="PUT98" s="78"/>
      <c r="PUU98" s="78"/>
      <c r="PUV98" s="78"/>
      <c r="PUW98" s="78"/>
      <c r="PUX98" s="78"/>
      <c r="PUY98" s="78"/>
      <c r="PUZ98" s="78"/>
      <c r="PVA98" s="78"/>
      <c r="PVB98" s="78"/>
      <c r="PVC98" s="78"/>
      <c r="PVD98" s="78"/>
      <c r="PVE98" s="78"/>
      <c r="PVF98" s="78"/>
      <c r="PVG98" s="78"/>
      <c r="PVH98" s="78"/>
      <c r="PVI98" s="78"/>
      <c r="PVJ98" s="78"/>
      <c r="PVK98" s="78"/>
      <c r="PVL98" s="78"/>
      <c r="PVM98" s="78"/>
      <c r="PVN98" s="78"/>
      <c r="PVO98" s="78"/>
      <c r="PVP98" s="78"/>
      <c r="PVQ98" s="78"/>
      <c r="PVR98" s="78"/>
      <c r="PVS98" s="78"/>
      <c r="PVT98" s="78"/>
      <c r="PVU98" s="78"/>
      <c r="PVV98" s="78"/>
      <c r="PVW98" s="78"/>
      <c r="PVX98" s="78"/>
      <c r="PVY98" s="78"/>
      <c r="PVZ98" s="78"/>
      <c r="PWA98" s="78"/>
      <c r="PWB98" s="78"/>
      <c r="PWC98" s="78"/>
      <c r="PWD98" s="78"/>
      <c r="PWE98" s="78"/>
      <c r="PWF98" s="78"/>
      <c r="PWG98" s="78"/>
      <c r="PWH98" s="78"/>
      <c r="PWI98" s="78"/>
      <c r="PWJ98" s="78"/>
      <c r="PWK98" s="78"/>
      <c r="PWL98" s="78"/>
      <c r="PWM98" s="78"/>
      <c r="PWN98" s="78"/>
      <c r="PWO98" s="78"/>
      <c r="PWP98" s="78"/>
      <c r="PWQ98" s="78"/>
      <c r="PWR98" s="78"/>
      <c r="PWS98" s="78"/>
      <c r="PWT98" s="78"/>
      <c r="PWU98" s="78"/>
      <c r="PWV98" s="78"/>
      <c r="PWW98" s="78"/>
      <c r="PWX98" s="78"/>
      <c r="PWY98" s="78"/>
      <c r="PWZ98" s="78"/>
      <c r="PXA98" s="78"/>
      <c r="PXB98" s="78"/>
      <c r="PXC98" s="78"/>
      <c r="PXD98" s="78"/>
      <c r="PXE98" s="78"/>
      <c r="PXF98" s="78"/>
      <c r="PXG98" s="78"/>
      <c r="PXH98" s="78"/>
      <c r="PXI98" s="78"/>
      <c r="PXJ98" s="78"/>
      <c r="PXK98" s="78"/>
      <c r="PXL98" s="78"/>
      <c r="PXM98" s="78"/>
      <c r="PXN98" s="78"/>
      <c r="PXO98" s="78"/>
      <c r="PXP98" s="78"/>
      <c r="PXQ98" s="78"/>
      <c r="PXR98" s="78"/>
      <c r="PXS98" s="78"/>
      <c r="PXT98" s="78"/>
      <c r="PXU98" s="78"/>
      <c r="PXV98" s="78"/>
      <c r="PXW98" s="78"/>
      <c r="PXX98" s="78"/>
      <c r="PXY98" s="78"/>
      <c r="PXZ98" s="78"/>
      <c r="PYA98" s="78"/>
      <c r="PYB98" s="78"/>
      <c r="PYC98" s="78"/>
      <c r="PYD98" s="78"/>
      <c r="PYE98" s="78"/>
      <c r="PYF98" s="78"/>
      <c r="PYG98" s="78"/>
      <c r="PYH98" s="78"/>
      <c r="PYI98" s="78"/>
      <c r="PYJ98" s="78"/>
      <c r="PYK98" s="78"/>
      <c r="PYL98" s="78"/>
      <c r="PYM98" s="78"/>
      <c r="PYN98" s="78"/>
      <c r="PYO98" s="78"/>
      <c r="PYP98" s="78"/>
      <c r="PYQ98" s="78"/>
      <c r="PYR98" s="78"/>
      <c r="PYS98" s="78"/>
      <c r="PYT98" s="78"/>
      <c r="PYU98" s="78"/>
      <c r="PYV98" s="78"/>
      <c r="PYW98" s="78"/>
      <c r="PYX98" s="78"/>
      <c r="PYY98" s="78"/>
      <c r="PYZ98" s="78"/>
      <c r="PZA98" s="78"/>
      <c r="PZB98" s="78"/>
      <c r="PZC98" s="78"/>
      <c r="PZD98" s="78"/>
      <c r="PZE98" s="78"/>
      <c r="PZF98" s="78"/>
      <c r="PZG98" s="78"/>
      <c r="PZH98" s="78"/>
      <c r="PZI98" s="78"/>
      <c r="PZJ98" s="78"/>
      <c r="PZK98" s="78"/>
      <c r="PZL98" s="78"/>
      <c r="PZM98" s="78"/>
      <c r="PZN98" s="78"/>
      <c r="PZO98" s="78"/>
      <c r="PZP98" s="78"/>
      <c r="PZQ98" s="78"/>
      <c r="PZR98" s="78"/>
      <c r="PZS98" s="78"/>
      <c r="PZT98" s="78"/>
      <c r="PZU98" s="78"/>
      <c r="PZV98" s="78"/>
      <c r="PZW98" s="78"/>
      <c r="PZX98" s="78"/>
      <c r="PZY98" s="78"/>
      <c r="PZZ98" s="78"/>
      <c r="QAA98" s="78"/>
      <c r="QAB98" s="78"/>
      <c r="QAC98" s="78"/>
      <c r="QAD98" s="78"/>
      <c r="QAE98" s="78"/>
      <c r="QAF98" s="78"/>
      <c r="QAG98" s="78"/>
      <c r="QAH98" s="78"/>
      <c r="QAI98" s="78"/>
      <c r="QAJ98" s="78"/>
      <c r="QAK98" s="78"/>
      <c r="QAL98" s="78"/>
      <c r="QAM98" s="78"/>
      <c r="QAN98" s="78"/>
      <c r="QAO98" s="78"/>
      <c r="QAP98" s="78"/>
      <c r="QAQ98" s="78"/>
      <c r="QAR98" s="78"/>
      <c r="QAS98" s="78"/>
      <c r="QAT98" s="78"/>
      <c r="QAU98" s="78"/>
      <c r="QAV98" s="78"/>
      <c r="QAW98" s="78"/>
      <c r="QAX98" s="78"/>
      <c r="QAY98" s="78"/>
      <c r="QAZ98" s="78"/>
      <c r="QBA98" s="78"/>
      <c r="QBB98" s="78"/>
      <c r="QBC98" s="78"/>
      <c r="QBD98" s="78"/>
      <c r="QBE98" s="78"/>
      <c r="QBF98" s="78"/>
      <c r="QBG98" s="78"/>
      <c r="QBH98" s="78"/>
      <c r="QBI98" s="78"/>
      <c r="QBJ98" s="78"/>
      <c r="QBK98" s="78"/>
      <c r="QBL98" s="78"/>
      <c r="QBM98" s="78"/>
      <c r="QBN98" s="78"/>
      <c r="QBO98" s="78"/>
      <c r="QBP98" s="78"/>
      <c r="QBQ98" s="78"/>
      <c r="QBR98" s="78"/>
      <c r="QBS98" s="78"/>
      <c r="QBT98" s="78"/>
      <c r="QBU98" s="78"/>
      <c r="QBV98" s="78"/>
      <c r="QBW98" s="78"/>
      <c r="QBX98" s="78"/>
      <c r="QBY98" s="78"/>
      <c r="QBZ98" s="78"/>
      <c r="QCA98" s="78"/>
      <c r="QCB98" s="78"/>
      <c r="QCC98" s="78"/>
      <c r="QCD98" s="78"/>
      <c r="QCE98" s="78"/>
      <c r="QCF98" s="78"/>
      <c r="QCG98" s="78"/>
      <c r="QCH98" s="78"/>
      <c r="QCI98" s="78"/>
      <c r="QCJ98" s="78"/>
      <c r="QCK98" s="78"/>
      <c r="QCL98" s="78"/>
      <c r="QCM98" s="78"/>
      <c r="QCN98" s="78"/>
      <c r="QCO98" s="78"/>
      <c r="QCP98" s="78"/>
      <c r="QCQ98" s="78"/>
      <c r="QCR98" s="78"/>
      <c r="QCS98" s="78"/>
      <c r="QCT98" s="78"/>
      <c r="QCU98" s="78"/>
      <c r="QCV98" s="78"/>
      <c r="QCW98" s="78"/>
      <c r="QCX98" s="78"/>
      <c r="QCY98" s="78"/>
      <c r="QCZ98" s="78"/>
      <c r="QDA98" s="78"/>
      <c r="QDB98" s="78"/>
      <c r="QDC98" s="78"/>
      <c r="QDD98" s="78"/>
      <c r="QDE98" s="78"/>
      <c r="QDF98" s="78"/>
      <c r="QDG98" s="78"/>
      <c r="QDH98" s="78"/>
      <c r="QDI98" s="78"/>
      <c r="QDJ98" s="78"/>
      <c r="QDK98" s="78"/>
      <c r="QDL98" s="78"/>
      <c r="QDM98" s="78"/>
      <c r="QDN98" s="78"/>
      <c r="QDO98" s="78"/>
      <c r="QDP98" s="78"/>
      <c r="QDQ98" s="78"/>
      <c r="QDR98" s="78"/>
      <c r="QDS98" s="78"/>
      <c r="QDT98" s="78"/>
      <c r="QDU98" s="78"/>
      <c r="QDV98" s="78"/>
      <c r="QDW98" s="78"/>
      <c r="QDX98" s="78"/>
      <c r="QDY98" s="78"/>
      <c r="QDZ98" s="78"/>
      <c r="QEA98" s="78"/>
      <c r="QEB98" s="78"/>
      <c r="QEC98" s="78"/>
      <c r="QED98" s="78"/>
      <c r="QEE98" s="78"/>
      <c r="QEF98" s="78"/>
      <c r="QEG98" s="78"/>
      <c r="QEH98" s="78"/>
      <c r="QEI98" s="78"/>
      <c r="QEJ98" s="78"/>
      <c r="QEK98" s="78"/>
      <c r="QEL98" s="78"/>
      <c r="QEM98" s="78"/>
      <c r="QEN98" s="78"/>
      <c r="QEO98" s="78"/>
      <c r="QEP98" s="78"/>
      <c r="QEQ98" s="78"/>
      <c r="QER98" s="78"/>
      <c r="QES98" s="78"/>
      <c r="QET98" s="78"/>
      <c r="QEU98" s="78"/>
      <c r="QEV98" s="78"/>
      <c r="QEW98" s="78"/>
      <c r="QEX98" s="78"/>
      <c r="QEY98" s="78"/>
      <c r="QEZ98" s="78"/>
      <c r="QFA98" s="78"/>
      <c r="QFB98" s="78"/>
      <c r="QFC98" s="78"/>
      <c r="QFD98" s="78"/>
      <c r="QFE98" s="78"/>
      <c r="QFF98" s="78"/>
      <c r="QFG98" s="78"/>
      <c r="QFH98" s="78"/>
      <c r="QFI98" s="78"/>
      <c r="QFJ98" s="78"/>
      <c r="QFK98" s="78"/>
      <c r="QFL98" s="78"/>
      <c r="QFM98" s="78"/>
      <c r="QFN98" s="78"/>
      <c r="QFO98" s="78"/>
      <c r="QFP98" s="78"/>
      <c r="QFQ98" s="78"/>
      <c r="QFR98" s="78"/>
      <c r="QFS98" s="78"/>
      <c r="QFT98" s="78"/>
      <c r="QFU98" s="78"/>
      <c r="QFV98" s="78"/>
      <c r="QFW98" s="78"/>
      <c r="QFX98" s="78"/>
      <c r="QFY98" s="78"/>
      <c r="QFZ98" s="78"/>
      <c r="QGA98" s="78"/>
      <c r="QGB98" s="78"/>
      <c r="QGC98" s="78"/>
      <c r="QGD98" s="78"/>
      <c r="QGE98" s="78"/>
      <c r="QGF98" s="78"/>
      <c r="QGG98" s="78"/>
      <c r="QGH98" s="78"/>
      <c r="QGI98" s="78"/>
      <c r="QGJ98" s="78"/>
      <c r="QGK98" s="78"/>
      <c r="QGL98" s="78"/>
      <c r="QGM98" s="78"/>
      <c r="QGN98" s="78"/>
      <c r="QGO98" s="78"/>
      <c r="QGP98" s="78"/>
      <c r="QGQ98" s="78"/>
      <c r="QGR98" s="78"/>
      <c r="QGS98" s="78"/>
      <c r="QGT98" s="78"/>
      <c r="QGU98" s="78"/>
      <c r="QGV98" s="78"/>
      <c r="QGW98" s="78"/>
      <c r="QGX98" s="78"/>
      <c r="QGY98" s="78"/>
      <c r="QGZ98" s="78"/>
      <c r="QHA98" s="78"/>
      <c r="QHB98" s="78"/>
      <c r="QHC98" s="78"/>
      <c r="QHD98" s="78"/>
      <c r="QHE98" s="78"/>
      <c r="QHF98" s="78"/>
      <c r="QHG98" s="78"/>
      <c r="QHH98" s="78"/>
      <c r="QHI98" s="78"/>
      <c r="QHJ98" s="78"/>
      <c r="QHK98" s="78"/>
      <c r="QHL98" s="78"/>
      <c r="QHM98" s="78"/>
      <c r="QHN98" s="78"/>
      <c r="QHO98" s="78"/>
      <c r="QHP98" s="78"/>
      <c r="QHQ98" s="78"/>
      <c r="QHR98" s="78"/>
      <c r="QHS98" s="78"/>
      <c r="QHT98" s="78"/>
      <c r="QHU98" s="78"/>
      <c r="QHV98" s="78"/>
      <c r="QHW98" s="78"/>
      <c r="QHX98" s="78"/>
      <c r="QHY98" s="78"/>
      <c r="QHZ98" s="78"/>
      <c r="QIA98" s="78"/>
      <c r="QIB98" s="78"/>
      <c r="QIC98" s="78"/>
      <c r="QID98" s="78"/>
      <c r="QIE98" s="78"/>
      <c r="QIF98" s="78"/>
      <c r="QIG98" s="78"/>
      <c r="QIH98" s="78"/>
      <c r="QII98" s="78"/>
      <c r="QIJ98" s="78"/>
      <c r="QIK98" s="78"/>
      <c r="QIL98" s="78"/>
      <c r="QIM98" s="78"/>
      <c r="QIN98" s="78"/>
      <c r="QIO98" s="78"/>
      <c r="QIP98" s="78"/>
      <c r="QIQ98" s="78"/>
      <c r="QIR98" s="78"/>
      <c r="QIS98" s="78"/>
      <c r="QIT98" s="78"/>
      <c r="QIU98" s="78"/>
      <c r="QIV98" s="78"/>
      <c r="QIW98" s="78"/>
      <c r="QIX98" s="78"/>
      <c r="QIY98" s="78"/>
      <c r="QIZ98" s="78"/>
      <c r="QJA98" s="78"/>
      <c r="QJB98" s="78"/>
      <c r="QJC98" s="78"/>
      <c r="QJD98" s="78"/>
      <c r="QJE98" s="78"/>
      <c r="QJF98" s="78"/>
      <c r="QJG98" s="78"/>
      <c r="QJH98" s="78"/>
      <c r="QJI98" s="78"/>
      <c r="QJJ98" s="78"/>
      <c r="QJK98" s="78"/>
      <c r="QJL98" s="78"/>
      <c r="QJM98" s="78"/>
      <c r="QJN98" s="78"/>
      <c r="QJO98" s="78"/>
      <c r="QJP98" s="78"/>
      <c r="QJQ98" s="78"/>
      <c r="QJR98" s="78"/>
      <c r="QJS98" s="78"/>
      <c r="QJT98" s="78"/>
      <c r="QJU98" s="78"/>
      <c r="QJV98" s="78"/>
      <c r="QJW98" s="78"/>
      <c r="QJX98" s="78"/>
      <c r="QJY98" s="78"/>
      <c r="QJZ98" s="78"/>
      <c r="QKA98" s="78"/>
      <c r="QKB98" s="78"/>
      <c r="QKC98" s="78"/>
      <c r="QKD98" s="78"/>
      <c r="QKE98" s="78"/>
      <c r="QKF98" s="78"/>
      <c r="QKG98" s="78"/>
      <c r="QKH98" s="78"/>
      <c r="QKI98" s="78"/>
      <c r="QKJ98" s="78"/>
      <c r="QKK98" s="78"/>
      <c r="QKL98" s="78"/>
      <c r="QKM98" s="78"/>
      <c r="QKN98" s="78"/>
      <c r="QKO98" s="78"/>
      <c r="QKP98" s="78"/>
      <c r="QKQ98" s="78"/>
      <c r="QKR98" s="78"/>
      <c r="QKS98" s="78"/>
      <c r="QKT98" s="78"/>
      <c r="QKU98" s="78"/>
      <c r="QKV98" s="78"/>
      <c r="QKW98" s="78"/>
      <c r="QKX98" s="78"/>
      <c r="QKY98" s="78"/>
      <c r="QKZ98" s="78"/>
      <c r="QLA98" s="78"/>
      <c r="QLB98" s="78"/>
      <c r="QLC98" s="78"/>
      <c r="QLD98" s="78"/>
      <c r="QLE98" s="78"/>
      <c r="QLF98" s="78"/>
      <c r="QLG98" s="78"/>
      <c r="QLH98" s="78"/>
      <c r="QLI98" s="78"/>
      <c r="QLJ98" s="78"/>
      <c r="QLK98" s="78"/>
      <c r="QLL98" s="78"/>
      <c r="QLM98" s="78"/>
      <c r="QLN98" s="78"/>
      <c r="QLO98" s="78"/>
      <c r="QLP98" s="78"/>
      <c r="QLQ98" s="78"/>
      <c r="QLR98" s="78"/>
      <c r="QLS98" s="78"/>
      <c r="QLT98" s="78"/>
      <c r="QLU98" s="78"/>
      <c r="QLV98" s="78"/>
      <c r="QLW98" s="78"/>
      <c r="QLX98" s="78"/>
      <c r="QLY98" s="78"/>
      <c r="QLZ98" s="78"/>
      <c r="QMA98" s="78"/>
      <c r="QMB98" s="78"/>
      <c r="QMC98" s="78"/>
      <c r="QMD98" s="78"/>
      <c r="QME98" s="78"/>
      <c r="QMF98" s="78"/>
      <c r="QMG98" s="78"/>
      <c r="QMH98" s="78"/>
      <c r="QMI98" s="78"/>
      <c r="QMJ98" s="78"/>
      <c r="QMK98" s="78"/>
      <c r="QML98" s="78"/>
      <c r="QMM98" s="78"/>
      <c r="QMN98" s="78"/>
      <c r="QMO98" s="78"/>
      <c r="QMP98" s="78"/>
      <c r="QMQ98" s="78"/>
      <c r="QMR98" s="78"/>
      <c r="QMS98" s="78"/>
      <c r="QMT98" s="78"/>
      <c r="QMU98" s="78"/>
      <c r="QMV98" s="78"/>
      <c r="QMW98" s="78"/>
      <c r="QMX98" s="78"/>
      <c r="QMY98" s="78"/>
      <c r="QMZ98" s="78"/>
      <c r="QNA98" s="78"/>
      <c r="QNB98" s="78"/>
      <c r="QNC98" s="78"/>
      <c r="QND98" s="78"/>
      <c r="QNE98" s="78"/>
      <c r="QNF98" s="78"/>
      <c r="QNG98" s="78"/>
      <c r="QNH98" s="78"/>
      <c r="QNI98" s="78"/>
      <c r="QNJ98" s="78"/>
      <c r="QNK98" s="78"/>
      <c r="QNL98" s="78"/>
      <c r="QNM98" s="78"/>
      <c r="QNN98" s="78"/>
      <c r="QNO98" s="78"/>
      <c r="QNP98" s="78"/>
      <c r="QNQ98" s="78"/>
      <c r="QNR98" s="78"/>
      <c r="QNS98" s="78"/>
      <c r="QNT98" s="78"/>
      <c r="QNU98" s="78"/>
      <c r="QNV98" s="78"/>
      <c r="QNW98" s="78"/>
      <c r="QNX98" s="78"/>
      <c r="QNY98" s="78"/>
      <c r="QNZ98" s="78"/>
      <c r="QOA98" s="78"/>
      <c r="QOB98" s="78"/>
      <c r="QOC98" s="78"/>
      <c r="QOD98" s="78"/>
      <c r="QOE98" s="78"/>
      <c r="QOF98" s="78"/>
      <c r="QOG98" s="78"/>
      <c r="QOH98" s="78"/>
      <c r="QOI98" s="78"/>
      <c r="QOJ98" s="78"/>
      <c r="QOK98" s="78"/>
      <c r="QOL98" s="78"/>
      <c r="QOM98" s="78"/>
      <c r="QON98" s="78"/>
      <c r="QOO98" s="78"/>
      <c r="QOP98" s="78"/>
      <c r="QOQ98" s="78"/>
      <c r="QOR98" s="78"/>
      <c r="QOS98" s="78"/>
      <c r="QOT98" s="78"/>
      <c r="QOU98" s="78"/>
      <c r="QOV98" s="78"/>
      <c r="QOW98" s="78"/>
      <c r="QOX98" s="78"/>
      <c r="QOY98" s="78"/>
      <c r="QOZ98" s="78"/>
      <c r="QPA98" s="78"/>
      <c r="QPB98" s="78"/>
      <c r="QPC98" s="78"/>
      <c r="QPD98" s="78"/>
      <c r="QPE98" s="78"/>
      <c r="QPF98" s="78"/>
      <c r="QPG98" s="78"/>
      <c r="QPH98" s="78"/>
      <c r="QPI98" s="78"/>
      <c r="QPJ98" s="78"/>
      <c r="QPK98" s="78"/>
      <c r="QPL98" s="78"/>
      <c r="QPM98" s="78"/>
      <c r="QPN98" s="78"/>
      <c r="QPO98" s="78"/>
      <c r="QPP98" s="78"/>
      <c r="QPQ98" s="78"/>
      <c r="QPR98" s="78"/>
      <c r="QPS98" s="78"/>
      <c r="QPT98" s="78"/>
      <c r="QPU98" s="78"/>
      <c r="QPV98" s="78"/>
      <c r="QPW98" s="78"/>
      <c r="QPX98" s="78"/>
      <c r="QPY98" s="78"/>
      <c r="QPZ98" s="78"/>
      <c r="QQA98" s="78"/>
      <c r="QQB98" s="78"/>
      <c r="QQC98" s="78"/>
      <c r="QQD98" s="78"/>
      <c r="QQE98" s="78"/>
      <c r="QQF98" s="78"/>
      <c r="QQG98" s="78"/>
      <c r="QQH98" s="78"/>
      <c r="QQI98" s="78"/>
      <c r="QQJ98" s="78"/>
      <c r="QQK98" s="78"/>
      <c r="QQL98" s="78"/>
      <c r="QQM98" s="78"/>
      <c r="QQN98" s="78"/>
      <c r="QQO98" s="78"/>
      <c r="QQP98" s="78"/>
      <c r="QQQ98" s="78"/>
      <c r="QQR98" s="78"/>
      <c r="QQS98" s="78"/>
      <c r="QQT98" s="78"/>
      <c r="QQU98" s="78"/>
      <c r="QQV98" s="78"/>
      <c r="QQW98" s="78"/>
      <c r="QQX98" s="78"/>
      <c r="QQY98" s="78"/>
      <c r="QQZ98" s="78"/>
      <c r="QRA98" s="78"/>
      <c r="QRB98" s="78"/>
      <c r="QRC98" s="78"/>
      <c r="QRD98" s="78"/>
      <c r="QRE98" s="78"/>
      <c r="QRF98" s="78"/>
      <c r="QRG98" s="78"/>
      <c r="QRH98" s="78"/>
      <c r="QRI98" s="78"/>
      <c r="QRJ98" s="78"/>
      <c r="QRK98" s="78"/>
      <c r="QRL98" s="78"/>
      <c r="QRM98" s="78"/>
      <c r="QRN98" s="78"/>
      <c r="QRO98" s="78"/>
      <c r="QRP98" s="78"/>
      <c r="QRQ98" s="78"/>
      <c r="QRR98" s="78"/>
      <c r="QRS98" s="78"/>
      <c r="QRT98" s="78"/>
      <c r="QRU98" s="78"/>
      <c r="QRV98" s="78"/>
      <c r="QRW98" s="78"/>
      <c r="QRX98" s="78"/>
      <c r="QRY98" s="78"/>
      <c r="QRZ98" s="78"/>
      <c r="QSA98" s="78"/>
      <c r="QSB98" s="78"/>
      <c r="QSC98" s="78"/>
      <c r="QSD98" s="78"/>
      <c r="QSE98" s="78"/>
      <c r="QSF98" s="78"/>
      <c r="QSG98" s="78"/>
      <c r="QSH98" s="78"/>
      <c r="QSI98" s="78"/>
      <c r="QSJ98" s="78"/>
      <c r="QSK98" s="78"/>
      <c r="QSL98" s="78"/>
      <c r="QSM98" s="78"/>
      <c r="QSN98" s="78"/>
      <c r="QSO98" s="78"/>
      <c r="QSP98" s="78"/>
      <c r="QSQ98" s="78"/>
      <c r="QSR98" s="78"/>
      <c r="QSS98" s="78"/>
      <c r="QST98" s="78"/>
      <c r="QSU98" s="78"/>
      <c r="QSV98" s="78"/>
      <c r="QSW98" s="78"/>
      <c r="QSX98" s="78"/>
      <c r="QSY98" s="78"/>
      <c r="QSZ98" s="78"/>
      <c r="QTA98" s="78"/>
      <c r="QTB98" s="78"/>
      <c r="QTC98" s="78"/>
      <c r="QTD98" s="78"/>
      <c r="QTE98" s="78"/>
      <c r="QTF98" s="78"/>
      <c r="QTG98" s="78"/>
      <c r="QTH98" s="78"/>
      <c r="QTI98" s="78"/>
      <c r="QTJ98" s="78"/>
      <c r="QTK98" s="78"/>
      <c r="QTL98" s="78"/>
      <c r="QTM98" s="78"/>
      <c r="QTN98" s="78"/>
      <c r="QTO98" s="78"/>
      <c r="QTP98" s="78"/>
      <c r="QTQ98" s="78"/>
      <c r="QTR98" s="78"/>
      <c r="QTS98" s="78"/>
      <c r="QTT98" s="78"/>
      <c r="QTU98" s="78"/>
      <c r="QTV98" s="78"/>
      <c r="QTW98" s="78"/>
      <c r="QTX98" s="78"/>
      <c r="QTY98" s="78"/>
      <c r="QTZ98" s="78"/>
      <c r="QUA98" s="78"/>
      <c r="QUB98" s="78"/>
      <c r="QUC98" s="78"/>
      <c r="QUD98" s="78"/>
      <c r="QUE98" s="78"/>
      <c r="QUF98" s="78"/>
      <c r="QUG98" s="78"/>
      <c r="QUH98" s="78"/>
      <c r="QUI98" s="78"/>
      <c r="QUJ98" s="78"/>
      <c r="QUK98" s="78"/>
      <c r="QUL98" s="78"/>
      <c r="QUM98" s="78"/>
      <c r="QUN98" s="78"/>
      <c r="QUO98" s="78"/>
      <c r="QUP98" s="78"/>
      <c r="QUQ98" s="78"/>
      <c r="QUR98" s="78"/>
      <c r="QUS98" s="78"/>
      <c r="QUT98" s="78"/>
      <c r="QUU98" s="78"/>
      <c r="QUV98" s="78"/>
      <c r="QUW98" s="78"/>
      <c r="QUX98" s="78"/>
      <c r="QUY98" s="78"/>
      <c r="QUZ98" s="78"/>
      <c r="QVA98" s="78"/>
      <c r="QVB98" s="78"/>
      <c r="QVC98" s="78"/>
      <c r="QVD98" s="78"/>
      <c r="QVE98" s="78"/>
      <c r="QVF98" s="78"/>
      <c r="QVG98" s="78"/>
      <c r="QVH98" s="78"/>
      <c r="QVI98" s="78"/>
      <c r="QVJ98" s="78"/>
      <c r="QVK98" s="78"/>
      <c r="QVL98" s="78"/>
      <c r="QVM98" s="78"/>
      <c r="QVN98" s="78"/>
      <c r="QVO98" s="78"/>
      <c r="QVP98" s="78"/>
      <c r="QVQ98" s="78"/>
      <c r="QVR98" s="78"/>
      <c r="QVS98" s="78"/>
      <c r="QVT98" s="78"/>
      <c r="QVU98" s="78"/>
      <c r="QVV98" s="78"/>
      <c r="QVW98" s="78"/>
      <c r="QVX98" s="78"/>
      <c r="QVY98" s="78"/>
      <c r="QVZ98" s="78"/>
      <c r="QWA98" s="78"/>
      <c r="QWB98" s="78"/>
      <c r="QWC98" s="78"/>
      <c r="QWD98" s="78"/>
      <c r="QWE98" s="78"/>
      <c r="QWF98" s="78"/>
      <c r="QWG98" s="78"/>
      <c r="QWH98" s="78"/>
      <c r="QWI98" s="78"/>
      <c r="QWJ98" s="78"/>
      <c r="QWK98" s="78"/>
      <c r="QWL98" s="78"/>
      <c r="QWM98" s="78"/>
      <c r="QWN98" s="78"/>
      <c r="QWO98" s="78"/>
      <c r="QWP98" s="78"/>
      <c r="QWQ98" s="78"/>
      <c r="QWR98" s="78"/>
      <c r="QWS98" s="78"/>
      <c r="QWT98" s="78"/>
      <c r="QWU98" s="78"/>
      <c r="QWV98" s="78"/>
      <c r="QWW98" s="78"/>
      <c r="QWX98" s="78"/>
      <c r="QWY98" s="78"/>
      <c r="QWZ98" s="78"/>
      <c r="QXA98" s="78"/>
      <c r="QXB98" s="78"/>
      <c r="QXC98" s="78"/>
      <c r="QXD98" s="78"/>
      <c r="QXE98" s="78"/>
      <c r="QXF98" s="78"/>
      <c r="QXG98" s="78"/>
      <c r="QXH98" s="78"/>
      <c r="QXI98" s="78"/>
      <c r="QXJ98" s="78"/>
      <c r="QXK98" s="78"/>
      <c r="QXL98" s="78"/>
      <c r="QXM98" s="78"/>
      <c r="QXN98" s="78"/>
      <c r="QXO98" s="78"/>
      <c r="QXP98" s="78"/>
      <c r="QXQ98" s="78"/>
      <c r="QXR98" s="78"/>
      <c r="QXS98" s="78"/>
      <c r="QXT98" s="78"/>
      <c r="QXU98" s="78"/>
      <c r="QXV98" s="78"/>
      <c r="QXW98" s="78"/>
      <c r="QXX98" s="78"/>
      <c r="QXY98" s="78"/>
      <c r="QXZ98" s="78"/>
      <c r="QYA98" s="78"/>
      <c r="QYB98" s="78"/>
      <c r="QYC98" s="78"/>
      <c r="QYD98" s="78"/>
      <c r="QYE98" s="78"/>
      <c r="QYF98" s="78"/>
      <c r="QYG98" s="78"/>
      <c r="QYH98" s="78"/>
      <c r="QYI98" s="78"/>
      <c r="QYJ98" s="78"/>
      <c r="QYK98" s="78"/>
      <c r="QYL98" s="78"/>
      <c r="QYM98" s="78"/>
      <c r="QYN98" s="78"/>
      <c r="QYO98" s="78"/>
      <c r="QYP98" s="78"/>
      <c r="QYQ98" s="78"/>
      <c r="QYR98" s="78"/>
      <c r="QYS98" s="78"/>
      <c r="QYT98" s="78"/>
      <c r="QYU98" s="78"/>
      <c r="QYV98" s="78"/>
      <c r="QYW98" s="78"/>
      <c r="QYX98" s="78"/>
      <c r="QYY98" s="78"/>
      <c r="QYZ98" s="78"/>
      <c r="QZA98" s="78"/>
      <c r="QZB98" s="78"/>
      <c r="QZC98" s="78"/>
      <c r="QZD98" s="78"/>
      <c r="QZE98" s="78"/>
      <c r="QZF98" s="78"/>
      <c r="QZG98" s="78"/>
      <c r="QZH98" s="78"/>
      <c r="QZI98" s="78"/>
      <c r="QZJ98" s="78"/>
      <c r="QZK98" s="78"/>
      <c r="QZL98" s="78"/>
      <c r="QZM98" s="78"/>
      <c r="QZN98" s="78"/>
      <c r="QZO98" s="78"/>
      <c r="QZP98" s="78"/>
      <c r="QZQ98" s="78"/>
      <c r="QZR98" s="78"/>
      <c r="QZS98" s="78"/>
      <c r="QZT98" s="78"/>
      <c r="QZU98" s="78"/>
      <c r="QZV98" s="78"/>
      <c r="QZW98" s="78"/>
      <c r="QZX98" s="78"/>
      <c r="QZY98" s="78"/>
      <c r="QZZ98" s="78"/>
      <c r="RAA98" s="78"/>
      <c r="RAB98" s="78"/>
      <c r="RAC98" s="78"/>
      <c r="RAD98" s="78"/>
      <c r="RAE98" s="78"/>
      <c r="RAF98" s="78"/>
      <c r="RAG98" s="78"/>
      <c r="RAH98" s="78"/>
      <c r="RAI98" s="78"/>
      <c r="RAJ98" s="78"/>
      <c r="RAK98" s="78"/>
      <c r="RAL98" s="78"/>
      <c r="RAM98" s="78"/>
      <c r="RAN98" s="78"/>
      <c r="RAO98" s="78"/>
      <c r="RAP98" s="78"/>
      <c r="RAQ98" s="78"/>
      <c r="RAR98" s="78"/>
      <c r="RAS98" s="78"/>
      <c r="RAT98" s="78"/>
      <c r="RAU98" s="78"/>
      <c r="RAV98" s="78"/>
      <c r="RAW98" s="78"/>
      <c r="RAX98" s="78"/>
      <c r="RAY98" s="78"/>
      <c r="RAZ98" s="78"/>
      <c r="RBA98" s="78"/>
      <c r="RBB98" s="78"/>
      <c r="RBC98" s="78"/>
      <c r="RBD98" s="78"/>
      <c r="RBE98" s="78"/>
      <c r="RBF98" s="78"/>
      <c r="RBG98" s="78"/>
      <c r="RBH98" s="78"/>
      <c r="RBI98" s="78"/>
      <c r="RBJ98" s="78"/>
      <c r="RBK98" s="78"/>
      <c r="RBL98" s="78"/>
      <c r="RBM98" s="78"/>
      <c r="RBN98" s="78"/>
      <c r="RBO98" s="78"/>
      <c r="RBP98" s="78"/>
      <c r="RBQ98" s="78"/>
      <c r="RBR98" s="78"/>
      <c r="RBS98" s="78"/>
      <c r="RBT98" s="78"/>
      <c r="RBU98" s="78"/>
      <c r="RBV98" s="78"/>
      <c r="RBW98" s="78"/>
      <c r="RBX98" s="78"/>
      <c r="RBY98" s="78"/>
      <c r="RBZ98" s="78"/>
      <c r="RCA98" s="78"/>
      <c r="RCB98" s="78"/>
      <c r="RCC98" s="78"/>
      <c r="RCD98" s="78"/>
      <c r="RCE98" s="78"/>
      <c r="RCF98" s="78"/>
      <c r="RCG98" s="78"/>
      <c r="RCH98" s="78"/>
      <c r="RCI98" s="78"/>
      <c r="RCJ98" s="78"/>
      <c r="RCK98" s="78"/>
      <c r="RCL98" s="78"/>
      <c r="RCM98" s="78"/>
      <c r="RCN98" s="78"/>
      <c r="RCO98" s="78"/>
      <c r="RCP98" s="78"/>
      <c r="RCQ98" s="78"/>
      <c r="RCR98" s="78"/>
      <c r="RCS98" s="78"/>
      <c r="RCT98" s="78"/>
      <c r="RCU98" s="78"/>
      <c r="RCV98" s="78"/>
      <c r="RCW98" s="78"/>
      <c r="RCX98" s="78"/>
      <c r="RCY98" s="78"/>
      <c r="RCZ98" s="78"/>
      <c r="RDA98" s="78"/>
      <c r="RDB98" s="78"/>
      <c r="RDC98" s="78"/>
      <c r="RDD98" s="78"/>
      <c r="RDE98" s="78"/>
      <c r="RDF98" s="78"/>
      <c r="RDG98" s="78"/>
      <c r="RDH98" s="78"/>
      <c r="RDI98" s="78"/>
      <c r="RDJ98" s="78"/>
      <c r="RDK98" s="78"/>
      <c r="RDL98" s="78"/>
      <c r="RDM98" s="78"/>
      <c r="RDN98" s="78"/>
      <c r="RDO98" s="78"/>
      <c r="RDP98" s="78"/>
      <c r="RDQ98" s="78"/>
      <c r="RDR98" s="78"/>
      <c r="RDS98" s="78"/>
      <c r="RDT98" s="78"/>
      <c r="RDU98" s="78"/>
      <c r="RDV98" s="78"/>
      <c r="RDW98" s="78"/>
      <c r="RDX98" s="78"/>
      <c r="RDY98" s="78"/>
      <c r="RDZ98" s="78"/>
      <c r="REA98" s="78"/>
      <c r="REB98" s="78"/>
      <c r="REC98" s="78"/>
      <c r="RED98" s="78"/>
      <c r="REE98" s="78"/>
      <c r="REF98" s="78"/>
      <c r="REG98" s="78"/>
      <c r="REH98" s="78"/>
      <c r="REI98" s="78"/>
      <c r="REJ98" s="78"/>
      <c r="REK98" s="78"/>
      <c r="REL98" s="78"/>
      <c r="REM98" s="78"/>
      <c r="REN98" s="78"/>
      <c r="REO98" s="78"/>
      <c r="REP98" s="78"/>
      <c r="REQ98" s="78"/>
      <c r="RER98" s="78"/>
      <c r="RES98" s="78"/>
      <c r="RET98" s="78"/>
      <c r="REU98" s="78"/>
      <c r="REV98" s="78"/>
      <c r="REW98" s="78"/>
      <c r="REX98" s="78"/>
      <c r="REY98" s="78"/>
      <c r="REZ98" s="78"/>
      <c r="RFA98" s="78"/>
      <c r="RFB98" s="78"/>
      <c r="RFC98" s="78"/>
      <c r="RFD98" s="78"/>
      <c r="RFE98" s="78"/>
      <c r="RFF98" s="78"/>
      <c r="RFG98" s="78"/>
      <c r="RFH98" s="78"/>
      <c r="RFI98" s="78"/>
      <c r="RFJ98" s="78"/>
      <c r="RFK98" s="78"/>
      <c r="RFL98" s="78"/>
      <c r="RFM98" s="78"/>
      <c r="RFN98" s="78"/>
      <c r="RFO98" s="78"/>
      <c r="RFP98" s="78"/>
      <c r="RFQ98" s="78"/>
      <c r="RFR98" s="78"/>
      <c r="RFS98" s="78"/>
      <c r="RFT98" s="78"/>
      <c r="RFU98" s="78"/>
      <c r="RFV98" s="78"/>
      <c r="RFW98" s="78"/>
      <c r="RFX98" s="78"/>
      <c r="RFY98" s="78"/>
      <c r="RFZ98" s="78"/>
      <c r="RGA98" s="78"/>
      <c r="RGB98" s="78"/>
      <c r="RGC98" s="78"/>
      <c r="RGD98" s="78"/>
      <c r="RGE98" s="78"/>
      <c r="RGF98" s="78"/>
      <c r="RGG98" s="78"/>
      <c r="RGH98" s="78"/>
      <c r="RGI98" s="78"/>
      <c r="RGJ98" s="78"/>
      <c r="RGK98" s="78"/>
      <c r="RGL98" s="78"/>
      <c r="RGM98" s="78"/>
      <c r="RGN98" s="78"/>
      <c r="RGO98" s="78"/>
      <c r="RGP98" s="78"/>
      <c r="RGQ98" s="78"/>
      <c r="RGR98" s="78"/>
      <c r="RGS98" s="78"/>
      <c r="RGT98" s="78"/>
      <c r="RGU98" s="78"/>
      <c r="RGV98" s="78"/>
      <c r="RGW98" s="78"/>
      <c r="RGX98" s="78"/>
      <c r="RGY98" s="78"/>
      <c r="RGZ98" s="78"/>
      <c r="RHA98" s="78"/>
      <c r="RHB98" s="78"/>
      <c r="RHC98" s="78"/>
      <c r="RHD98" s="78"/>
      <c r="RHE98" s="78"/>
      <c r="RHF98" s="78"/>
      <c r="RHG98" s="78"/>
      <c r="RHH98" s="78"/>
      <c r="RHI98" s="78"/>
      <c r="RHJ98" s="78"/>
      <c r="RHK98" s="78"/>
      <c r="RHL98" s="78"/>
      <c r="RHM98" s="78"/>
      <c r="RHN98" s="78"/>
      <c r="RHO98" s="78"/>
      <c r="RHP98" s="78"/>
      <c r="RHQ98" s="78"/>
      <c r="RHR98" s="78"/>
      <c r="RHS98" s="78"/>
      <c r="RHT98" s="78"/>
      <c r="RHU98" s="78"/>
      <c r="RHV98" s="78"/>
      <c r="RHW98" s="78"/>
      <c r="RHX98" s="78"/>
      <c r="RHY98" s="78"/>
      <c r="RHZ98" s="78"/>
      <c r="RIA98" s="78"/>
      <c r="RIB98" s="78"/>
      <c r="RIC98" s="78"/>
      <c r="RID98" s="78"/>
      <c r="RIE98" s="78"/>
      <c r="RIF98" s="78"/>
      <c r="RIG98" s="78"/>
      <c r="RIH98" s="78"/>
      <c r="RII98" s="78"/>
      <c r="RIJ98" s="78"/>
      <c r="RIK98" s="78"/>
      <c r="RIL98" s="78"/>
      <c r="RIM98" s="78"/>
      <c r="RIN98" s="78"/>
      <c r="RIO98" s="78"/>
      <c r="RIP98" s="78"/>
      <c r="RIQ98" s="78"/>
      <c r="RIR98" s="78"/>
      <c r="RIS98" s="78"/>
      <c r="RIT98" s="78"/>
      <c r="RIU98" s="78"/>
      <c r="RIV98" s="78"/>
      <c r="RIW98" s="78"/>
      <c r="RIX98" s="78"/>
      <c r="RIY98" s="78"/>
      <c r="RIZ98" s="78"/>
      <c r="RJA98" s="78"/>
      <c r="RJB98" s="78"/>
      <c r="RJC98" s="78"/>
      <c r="RJD98" s="78"/>
      <c r="RJE98" s="78"/>
      <c r="RJF98" s="78"/>
      <c r="RJG98" s="78"/>
      <c r="RJH98" s="78"/>
      <c r="RJI98" s="78"/>
      <c r="RJJ98" s="78"/>
      <c r="RJK98" s="78"/>
      <c r="RJL98" s="78"/>
      <c r="RJM98" s="78"/>
      <c r="RJN98" s="78"/>
      <c r="RJO98" s="78"/>
      <c r="RJP98" s="78"/>
      <c r="RJQ98" s="78"/>
      <c r="RJR98" s="78"/>
      <c r="RJS98" s="78"/>
      <c r="RJT98" s="78"/>
      <c r="RJU98" s="78"/>
      <c r="RJV98" s="78"/>
      <c r="RJW98" s="78"/>
      <c r="RJX98" s="78"/>
      <c r="RJY98" s="78"/>
      <c r="RJZ98" s="78"/>
      <c r="RKA98" s="78"/>
      <c r="RKB98" s="78"/>
      <c r="RKC98" s="78"/>
      <c r="RKD98" s="78"/>
      <c r="RKE98" s="78"/>
      <c r="RKF98" s="78"/>
      <c r="RKG98" s="78"/>
      <c r="RKH98" s="78"/>
      <c r="RKI98" s="78"/>
      <c r="RKJ98" s="78"/>
      <c r="RKK98" s="78"/>
      <c r="RKL98" s="78"/>
      <c r="RKM98" s="78"/>
      <c r="RKN98" s="78"/>
      <c r="RKO98" s="78"/>
      <c r="RKP98" s="78"/>
      <c r="RKQ98" s="78"/>
      <c r="RKR98" s="78"/>
      <c r="RKS98" s="78"/>
      <c r="RKT98" s="78"/>
      <c r="RKU98" s="78"/>
      <c r="RKV98" s="78"/>
      <c r="RKW98" s="78"/>
      <c r="RKX98" s="78"/>
      <c r="RKY98" s="78"/>
      <c r="RKZ98" s="78"/>
      <c r="RLA98" s="78"/>
      <c r="RLB98" s="78"/>
      <c r="RLC98" s="78"/>
      <c r="RLD98" s="78"/>
      <c r="RLE98" s="78"/>
      <c r="RLF98" s="78"/>
      <c r="RLG98" s="78"/>
      <c r="RLH98" s="78"/>
      <c r="RLI98" s="78"/>
      <c r="RLJ98" s="78"/>
      <c r="RLK98" s="78"/>
      <c r="RLL98" s="78"/>
      <c r="RLM98" s="78"/>
      <c r="RLN98" s="78"/>
      <c r="RLO98" s="78"/>
      <c r="RLP98" s="78"/>
      <c r="RLQ98" s="78"/>
      <c r="RLR98" s="78"/>
      <c r="RLS98" s="78"/>
      <c r="RLT98" s="78"/>
      <c r="RLU98" s="78"/>
      <c r="RLV98" s="78"/>
      <c r="RLW98" s="78"/>
      <c r="RLX98" s="78"/>
      <c r="RLY98" s="78"/>
      <c r="RLZ98" s="78"/>
      <c r="RMA98" s="78"/>
      <c r="RMB98" s="78"/>
      <c r="RMC98" s="78"/>
      <c r="RMD98" s="78"/>
      <c r="RME98" s="78"/>
      <c r="RMF98" s="78"/>
      <c r="RMG98" s="78"/>
      <c r="RMH98" s="78"/>
      <c r="RMI98" s="78"/>
      <c r="RMJ98" s="78"/>
      <c r="RMK98" s="78"/>
      <c r="RML98" s="78"/>
      <c r="RMM98" s="78"/>
      <c r="RMN98" s="78"/>
      <c r="RMO98" s="78"/>
      <c r="RMP98" s="78"/>
      <c r="RMQ98" s="78"/>
      <c r="RMR98" s="78"/>
      <c r="RMS98" s="78"/>
      <c r="RMT98" s="78"/>
      <c r="RMU98" s="78"/>
      <c r="RMV98" s="78"/>
      <c r="RMW98" s="78"/>
      <c r="RMX98" s="78"/>
      <c r="RMY98" s="78"/>
      <c r="RMZ98" s="78"/>
      <c r="RNA98" s="78"/>
      <c r="RNB98" s="78"/>
      <c r="RNC98" s="78"/>
      <c r="RND98" s="78"/>
      <c r="RNE98" s="78"/>
      <c r="RNF98" s="78"/>
      <c r="RNG98" s="78"/>
      <c r="RNH98" s="78"/>
      <c r="RNI98" s="78"/>
      <c r="RNJ98" s="78"/>
      <c r="RNK98" s="78"/>
      <c r="RNL98" s="78"/>
      <c r="RNM98" s="78"/>
      <c r="RNN98" s="78"/>
      <c r="RNO98" s="78"/>
      <c r="RNP98" s="78"/>
      <c r="RNQ98" s="78"/>
      <c r="RNR98" s="78"/>
      <c r="RNS98" s="78"/>
      <c r="RNT98" s="78"/>
      <c r="RNU98" s="78"/>
      <c r="RNV98" s="78"/>
      <c r="RNW98" s="78"/>
      <c r="RNX98" s="78"/>
      <c r="RNY98" s="78"/>
      <c r="RNZ98" s="78"/>
      <c r="ROA98" s="78"/>
      <c r="ROB98" s="78"/>
      <c r="ROC98" s="78"/>
      <c r="ROD98" s="78"/>
      <c r="ROE98" s="78"/>
      <c r="ROF98" s="78"/>
      <c r="ROG98" s="78"/>
      <c r="ROH98" s="78"/>
      <c r="ROI98" s="78"/>
      <c r="ROJ98" s="78"/>
      <c r="ROK98" s="78"/>
      <c r="ROL98" s="78"/>
      <c r="ROM98" s="78"/>
      <c r="RON98" s="78"/>
      <c r="ROO98" s="78"/>
      <c r="ROP98" s="78"/>
      <c r="ROQ98" s="78"/>
      <c r="ROR98" s="78"/>
      <c r="ROS98" s="78"/>
      <c r="ROT98" s="78"/>
      <c r="ROU98" s="78"/>
      <c r="ROV98" s="78"/>
      <c r="ROW98" s="78"/>
      <c r="ROX98" s="78"/>
      <c r="ROY98" s="78"/>
      <c r="ROZ98" s="78"/>
      <c r="RPA98" s="78"/>
      <c r="RPB98" s="78"/>
      <c r="RPC98" s="78"/>
      <c r="RPD98" s="78"/>
      <c r="RPE98" s="78"/>
      <c r="RPF98" s="78"/>
      <c r="RPG98" s="78"/>
      <c r="RPH98" s="78"/>
      <c r="RPI98" s="78"/>
      <c r="RPJ98" s="78"/>
      <c r="RPK98" s="78"/>
      <c r="RPL98" s="78"/>
      <c r="RPM98" s="78"/>
      <c r="RPN98" s="78"/>
      <c r="RPO98" s="78"/>
      <c r="RPP98" s="78"/>
      <c r="RPQ98" s="78"/>
      <c r="RPR98" s="78"/>
      <c r="RPS98" s="78"/>
      <c r="RPT98" s="78"/>
      <c r="RPU98" s="78"/>
      <c r="RPV98" s="78"/>
      <c r="RPW98" s="78"/>
      <c r="RPX98" s="78"/>
      <c r="RPY98" s="78"/>
      <c r="RPZ98" s="78"/>
      <c r="RQA98" s="78"/>
      <c r="RQB98" s="78"/>
      <c r="RQC98" s="78"/>
      <c r="RQD98" s="78"/>
      <c r="RQE98" s="78"/>
      <c r="RQF98" s="78"/>
      <c r="RQG98" s="78"/>
      <c r="RQH98" s="78"/>
      <c r="RQI98" s="78"/>
      <c r="RQJ98" s="78"/>
      <c r="RQK98" s="78"/>
      <c r="RQL98" s="78"/>
      <c r="RQM98" s="78"/>
      <c r="RQN98" s="78"/>
      <c r="RQO98" s="78"/>
      <c r="RQP98" s="78"/>
      <c r="RQQ98" s="78"/>
      <c r="RQR98" s="78"/>
      <c r="RQS98" s="78"/>
      <c r="RQT98" s="78"/>
      <c r="RQU98" s="78"/>
      <c r="RQV98" s="78"/>
      <c r="RQW98" s="78"/>
      <c r="RQX98" s="78"/>
      <c r="RQY98" s="78"/>
      <c r="RQZ98" s="78"/>
      <c r="RRA98" s="78"/>
      <c r="RRB98" s="78"/>
      <c r="RRC98" s="78"/>
      <c r="RRD98" s="78"/>
      <c r="RRE98" s="78"/>
      <c r="RRF98" s="78"/>
      <c r="RRG98" s="78"/>
      <c r="RRH98" s="78"/>
      <c r="RRI98" s="78"/>
      <c r="RRJ98" s="78"/>
      <c r="RRK98" s="78"/>
      <c r="RRL98" s="78"/>
      <c r="RRM98" s="78"/>
      <c r="RRN98" s="78"/>
      <c r="RRO98" s="78"/>
      <c r="RRP98" s="78"/>
      <c r="RRQ98" s="78"/>
      <c r="RRR98" s="78"/>
      <c r="RRS98" s="78"/>
      <c r="RRT98" s="78"/>
      <c r="RRU98" s="78"/>
      <c r="RRV98" s="78"/>
      <c r="RRW98" s="78"/>
      <c r="RRX98" s="78"/>
      <c r="RRY98" s="78"/>
      <c r="RRZ98" s="78"/>
      <c r="RSA98" s="78"/>
      <c r="RSB98" s="78"/>
      <c r="RSC98" s="78"/>
      <c r="RSD98" s="78"/>
      <c r="RSE98" s="78"/>
      <c r="RSF98" s="78"/>
      <c r="RSG98" s="78"/>
      <c r="RSH98" s="78"/>
      <c r="RSI98" s="78"/>
      <c r="RSJ98" s="78"/>
      <c r="RSK98" s="78"/>
      <c r="RSL98" s="78"/>
      <c r="RSM98" s="78"/>
      <c r="RSN98" s="78"/>
      <c r="RSO98" s="78"/>
      <c r="RSP98" s="78"/>
      <c r="RSQ98" s="78"/>
      <c r="RSR98" s="78"/>
      <c r="RSS98" s="78"/>
      <c r="RST98" s="78"/>
      <c r="RSU98" s="78"/>
      <c r="RSV98" s="78"/>
      <c r="RSW98" s="78"/>
      <c r="RSX98" s="78"/>
      <c r="RSY98" s="78"/>
      <c r="RSZ98" s="78"/>
      <c r="RTA98" s="78"/>
      <c r="RTB98" s="78"/>
      <c r="RTC98" s="78"/>
      <c r="RTD98" s="78"/>
      <c r="RTE98" s="78"/>
      <c r="RTF98" s="78"/>
      <c r="RTG98" s="78"/>
      <c r="RTH98" s="78"/>
      <c r="RTI98" s="78"/>
      <c r="RTJ98" s="78"/>
      <c r="RTK98" s="78"/>
      <c r="RTL98" s="78"/>
      <c r="RTM98" s="78"/>
      <c r="RTN98" s="78"/>
      <c r="RTO98" s="78"/>
      <c r="RTP98" s="78"/>
      <c r="RTQ98" s="78"/>
      <c r="RTR98" s="78"/>
      <c r="RTS98" s="78"/>
      <c r="RTT98" s="78"/>
      <c r="RTU98" s="78"/>
      <c r="RTV98" s="78"/>
      <c r="RTW98" s="78"/>
      <c r="RTX98" s="78"/>
      <c r="RTY98" s="78"/>
      <c r="RTZ98" s="78"/>
      <c r="RUA98" s="78"/>
      <c r="RUB98" s="78"/>
      <c r="RUC98" s="78"/>
      <c r="RUD98" s="78"/>
      <c r="RUE98" s="78"/>
      <c r="RUF98" s="78"/>
      <c r="RUG98" s="78"/>
      <c r="RUH98" s="78"/>
      <c r="RUI98" s="78"/>
      <c r="RUJ98" s="78"/>
      <c r="RUK98" s="78"/>
      <c r="RUL98" s="78"/>
      <c r="RUM98" s="78"/>
      <c r="RUN98" s="78"/>
      <c r="RUO98" s="78"/>
      <c r="RUP98" s="78"/>
      <c r="RUQ98" s="78"/>
      <c r="RUR98" s="78"/>
      <c r="RUS98" s="78"/>
      <c r="RUT98" s="78"/>
      <c r="RUU98" s="78"/>
      <c r="RUV98" s="78"/>
      <c r="RUW98" s="78"/>
      <c r="RUX98" s="78"/>
      <c r="RUY98" s="78"/>
      <c r="RUZ98" s="78"/>
      <c r="RVA98" s="78"/>
      <c r="RVB98" s="78"/>
      <c r="RVC98" s="78"/>
      <c r="RVD98" s="78"/>
      <c r="RVE98" s="78"/>
      <c r="RVF98" s="78"/>
      <c r="RVG98" s="78"/>
      <c r="RVH98" s="78"/>
      <c r="RVI98" s="78"/>
      <c r="RVJ98" s="78"/>
      <c r="RVK98" s="78"/>
      <c r="RVL98" s="78"/>
      <c r="RVM98" s="78"/>
      <c r="RVN98" s="78"/>
      <c r="RVO98" s="78"/>
      <c r="RVP98" s="78"/>
      <c r="RVQ98" s="78"/>
      <c r="RVR98" s="78"/>
      <c r="RVS98" s="78"/>
      <c r="RVT98" s="78"/>
      <c r="RVU98" s="78"/>
      <c r="RVV98" s="78"/>
      <c r="RVW98" s="78"/>
      <c r="RVX98" s="78"/>
      <c r="RVY98" s="78"/>
      <c r="RVZ98" s="78"/>
      <c r="RWA98" s="78"/>
      <c r="RWB98" s="78"/>
      <c r="RWC98" s="78"/>
      <c r="RWD98" s="78"/>
      <c r="RWE98" s="78"/>
      <c r="RWF98" s="78"/>
      <c r="RWG98" s="78"/>
      <c r="RWH98" s="78"/>
      <c r="RWI98" s="78"/>
      <c r="RWJ98" s="78"/>
      <c r="RWK98" s="78"/>
      <c r="RWL98" s="78"/>
      <c r="RWM98" s="78"/>
      <c r="RWN98" s="78"/>
      <c r="RWO98" s="78"/>
      <c r="RWP98" s="78"/>
      <c r="RWQ98" s="78"/>
      <c r="RWR98" s="78"/>
      <c r="RWS98" s="78"/>
      <c r="RWT98" s="78"/>
      <c r="RWU98" s="78"/>
      <c r="RWV98" s="78"/>
      <c r="RWW98" s="78"/>
      <c r="RWX98" s="78"/>
      <c r="RWY98" s="78"/>
      <c r="RWZ98" s="78"/>
      <c r="RXA98" s="78"/>
      <c r="RXB98" s="78"/>
      <c r="RXC98" s="78"/>
      <c r="RXD98" s="78"/>
      <c r="RXE98" s="78"/>
      <c r="RXF98" s="78"/>
      <c r="RXG98" s="78"/>
      <c r="RXH98" s="78"/>
      <c r="RXI98" s="78"/>
      <c r="RXJ98" s="78"/>
      <c r="RXK98" s="78"/>
      <c r="RXL98" s="78"/>
      <c r="RXM98" s="78"/>
      <c r="RXN98" s="78"/>
      <c r="RXO98" s="78"/>
      <c r="RXP98" s="78"/>
      <c r="RXQ98" s="78"/>
      <c r="RXR98" s="78"/>
      <c r="RXS98" s="78"/>
      <c r="RXT98" s="78"/>
      <c r="RXU98" s="78"/>
      <c r="RXV98" s="78"/>
      <c r="RXW98" s="78"/>
      <c r="RXX98" s="78"/>
      <c r="RXY98" s="78"/>
      <c r="RXZ98" s="78"/>
      <c r="RYA98" s="78"/>
      <c r="RYB98" s="78"/>
      <c r="RYC98" s="78"/>
      <c r="RYD98" s="78"/>
      <c r="RYE98" s="78"/>
      <c r="RYF98" s="78"/>
      <c r="RYG98" s="78"/>
      <c r="RYH98" s="78"/>
      <c r="RYI98" s="78"/>
      <c r="RYJ98" s="78"/>
      <c r="RYK98" s="78"/>
      <c r="RYL98" s="78"/>
      <c r="RYM98" s="78"/>
      <c r="RYN98" s="78"/>
      <c r="RYO98" s="78"/>
      <c r="RYP98" s="78"/>
      <c r="RYQ98" s="78"/>
      <c r="RYR98" s="78"/>
      <c r="RYS98" s="78"/>
      <c r="RYT98" s="78"/>
      <c r="RYU98" s="78"/>
      <c r="RYV98" s="78"/>
      <c r="RYW98" s="78"/>
      <c r="RYX98" s="78"/>
      <c r="RYY98" s="78"/>
      <c r="RYZ98" s="78"/>
      <c r="RZA98" s="78"/>
      <c r="RZB98" s="78"/>
      <c r="RZC98" s="78"/>
      <c r="RZD98" s="78"/>
      <c r="RZE98" s="78"/>
      <c r="RZF98" s="78"/>
      <c r="RZG98" s="78"/>
      <c r="RZH98" s="78"/>
      <c r="RZI98" s="78"/>
      <c r="RZJ98" s="78"/>
      <c r="RZK98" s="78"/>
      <c r="RZL98" s="78"/>
      <c r="RZM98" s="78"/>
      <c r="RZN98" s="78"/>
      <c r="RZO98" s="78"/>
      <c r="RZP98" s="78"/>
      <c r="RZQ98" s="78"/>
      <c r="RZR98" s="78"/>
      <c r="RZS98" s="78"/>
      <c r="RZT98" s="78"/>
      <c r="RZU98" s="78"/>
      <c r="RZV98" s="78"/>
      <c r="RZW98" s="78"/>
      <c r="RZX98" s="78"/>
      <c r="RZY98" s="78"/>
      <c r="RZZ98" s="78"/>
      <c r="SAA98" s="78"/>
      <c r="SAB98" s="78"/>
      <c r="SAC98" s="78"/>
      <c r="SAD98" s="78"/>
      <c r="SAE98" s="78"/>
      <c r="SAF98" s="78"/>
      <c r="SAG98" s="78"/>
      <c r="SAH98" s="78"/>
      <c r="SAI98" s="78"/>
      <c r="SAJ98" s="78"/>
      <c r="SAK98" s="78"/>
      <c r="SAL98" s="78"/>
      <c r="SAM98" s="78"/>
      <c r="SAN98" s="78"/>
      <c r="SAO98" s="78"/>
      <c r="SAP98" s="78"/>
      <c r="SAQ98" s="78"/>
      <c r="SAR98" s="78"/>
      <c r="SAS98" s="78"/>
      <c r="SAT98" s="78"/>
      <c r="SAU98" s="78"/>
      <c r="SAV98" s="78"/>
      <c r="SAW98" s="78"/>
      <c r="SAX98" s="78"/>
      <c r="SAY98" s="78"/>
      <c r="SAZ98" s="78"/>
      <c r="SBA98" s="78"/>
      <c r="SBB98" s="78"/>
      <c r="SBC98" s="78"/>
      <c r="SBD98" s="78"/>
      <c r="SBE98" s="78"/>
      <c r="SBF98" s="78"/>
      <c r="SBG98" s="78"/>
      <c r="SBH98" s="78"/>
      <c r="SBI98" s="78"/>
      <c r="SBJ98" s="78"/>
      <c r="SBK98" s="78"/>
      <c r="SBL98" s="78"/>
      <c r="SBM98" s="78"/>
      <c r="SBN98" s="78"/>
      <c r="SBO98" s="78"/>
      <c r="SBP98" s="78"/>
      <c r="SBQ98" s="78"/>
      <c r="SBR98" s="78"/>
      <c r="SBS98" s="78"/>
      <c r="SBT98" s="78"/>
      <c r="SBU98" s="78"/>
      <c r="SBV98" s="78"/>
      <c r="SBW98" s="78"/>
      <c r="SBX98" s="78"/>
      <c r="SBY98" s="78"/>
      <c r="SBZ98" s="78"/>
      <c r="SCA98" s="78"/>
      <c r="SCB98" s="78"/>
      <c r="SCC98" s="78"/>
      <c r="SCD98" s="78"/>
      <c r="SCE98" s="78"/>
      <c r="SCF98" s="78"/>
      <c r="SCG98" s="78"/>
      <c r="SCH98" s="78"/>
      <c r="SCI98" s="78"/>
      <c r="SCJ98" s="78"/>
      <c r="SCK98" s="78"/>
      <c r="SCL98" s="78"/>
      <c r="SCM98" s="78"/>
      <c r="SCN98" s="78"/>
      <c r="SCO98" s="78"/>
      <c r="SCP98" s="78"/>
      <c r="SCQ98" s="78"/>
      <c r="SCR98" s="78"/>
      <c r="SCS98" s="78"/>
      <c r="SCT98" s="78"/>
      <c r="SCU98" s="78"/>
      <c r="SCV98" s="78"/>
      <c r="SCW98" s="78"/>
      <c r="SCX98" s="78"/>
      <c r="SCY98" s="78"/>
      <c r="SCZ98" s="78"/>
      <c r="SDA98" s="78"/>
      <c r="SDB98" s="78"/>
      <c r="SDC98" s="78"/>
      <c r="SDD98" s="78"/>
      <c r="SDE98" s="78"/>
      <c r="SDF98" s="78"/>
      <c r="SDG98" s="78"/>
      <c r="SDH98" s="78"/>
      <c r="SDI98" s="78"/>
      <c r="SDJ98" s="78"/>
      <c r="SDK98" s="78"/>
      <c r="SDL98" s="78"/>
      <c r="SDM98" s="78"/>
      <c r="SDN98" s="78"/>
      <c r="SDO98" s="78"/>
      <c r="SDP98" s="78"/>
      <c r="SDQ98" s="78"/>
      <c r="SDR98" s="78"/>
      <c r="SDS98" s="78"/>
      <c r="SDT98" s="78"/>
      <c r="SDU98" s="78"/>
      <c r="SDV98" s="78"/>
      <c r="SDW98" s="78"/>
      <c r="SDX98" s="78"/>
      <c r="SDY98" s="78"/>
      <c r="SDZ98" s="78"/>
      <c r="SEA98" s="78"/>
      <c r="SEB98" s="78"/>
      <c r="SEC98" s="78"/>
      <c r="SED98" s="78"/>
      <c r="SEE98" s="78"/>
      <c r="SEF98" s="78"/>
      <c r="SEG98" s="78"/>
      <c r="SEH98" s="78"/>
      <c r="SEI98" s="78"/>
      <c r="SEJ98" s="78"/>
      <c r="SEK98" s="78"/>
      <c r="SEL98" s="78"/>
      <c r="SEM98" s="78"/>
      <c r="SEN98" s="78"/>
      <c r="SEO98" s="78"/>
      <c r="SEP98" s="78"/>
      <c r="SEQ98" s="78"/>
      <c r="SER98" s="78"/>
      <c r="SES98" s="78"/>
      <c r="SET98" s="78"/>
      <c r="SEU98" s="78"/>
      <c r="SEV98" s="78"/>
      <c r="SEW98" s="78"/>
      <c r="SEX98" s="78"/>
      <c r="SEY98" s="78"/>
      <c r="SEZ98" s="78"/>
      <c r="SFA98" s="78"/>
      <c r="SFB98" s="78"/>
      <c r="SFC98" s="78"/>
      <c r="SFD98" s="78"/>
      <c r="SFE98" s="78"/>
      <c r="SFF98" s="78"/>
      <c r="SFG98" s="78"/>
      <c r="SFH98" s="78"/>
      <c r="SFI98" s="78"/>
      <c r="SFJ98" s="78"/>
      <c r="SFK98" s="78"/>
      <c r="SFL98" s="78"/>
      <c r="SFM98" s="78"/>
      <c r="SFN98" s="78"/>
      <c r="SFO98" s="78"/>
      <c r="SFP98" s="78"/>
      <c r="SFQ98" s="78"/>
      <c r="SFR98" s="78"/>
      <c r="SFS98" s="78"/>
      <c r="SFT98" s="78"/>
      <c r="SFU98" s="78"/>
      <c r="SFV98" s="78"/>
      <c r="SFW98" s="78"/>
      <c r="SFX98" s="78"/>
      <c r="SFY98" s="78"/>
      <c r="SFZ98" s="78"/>
      <c r="SGA98" s="78"/>
      <c r="SGB98" s="78"/>
      <c r="SGC98" s="78"/>
      <c r="SGD98" s="78"/>
      <c r="SGE98" s="78"/>
      <c r="SGF98" s="78"/>
      <c r="SGG98" s="78"/>
      <c r="SGH98" s="78"/>
      <c r="SGI98" s="78"/>
      <c r="SGJ98" s="78"/>
      <c r="SGK98" s="78"/>
      <c r="SGL98" s="78"/>
      <c r="SGM98" s="78"/>
      <c r="SGN98" s="78"/>
      <c r="SGO98" s="78"/>
      <c r="SGP98" s="78"/>
      <c r="SGQ98" s="78"/>
      <c r="SGR98" s="78"/>
      <c r="SGS98" s="78"/>
      <c r="SGT98" s="78"/>
      <c r="SGU98" s="78"/>
      <c r="SGV98" s="78"/>
      <c r="SGW98" s="78"/>
      <c r="SGX98" s="78"/>
      <c r="SGY98" s="78"/>
      <c r="SGZ98" s="78"/>
      <c r="SHA98" s="78"/>
      <c r="SHB98" s="78"/>
      <c r="SHC98" s="78"/>
      <c r="SHD98" s="78"/>
      <c r="SHE98" s="78"/>
      <c r="SHF98" s="78"/>
      <c r="SHG98" s="78"/>
      <c r="SHH98" s="78"/>
      <c r="SHI98" s="78"/>
      <c r="SHJ98" s="78"/>
      <c r="SHK98" s="78"/>
      <c r="SHL98" s="78"/>
      <c r="SHM98" s="78"/>
      <c r="SHN98" s="78"/>
      <c r="SHO98" s="78"/>
      <c r="SHP98" s="78"/>
      <c r="SHQ98" s="78"/>
      <c r="SHR98" s="78"/>
      <c r="SHS98" s="78"/>
      <c r="SHT98" s="78"/>
      <c r="SHU98" s="78"/>
      <c r="SHV98" s="78"/>
      <c r="SHW98" s="78"/>
      <c r="SHX98" s="78"/>
      <c r="SHY98" s="78"/>
      <c r="SHZ98" s="78"/>
      <c r="SIA98" s="78"/>
      <c r="SIB98" s="78"/>
      <c r="SIC98" s="78"/>
      <c r="SID98" s="78"/>
      <c r="SIE98" s="78"/>
      <c r="SIF98" s="78"/>
      <c r="SIG98" s="78"/>
      <c r="SIH98" s="78"/>
      <c r="SII98" s="78"/>
      <c r="SIJ98" s="78"/>
      <c r="SIK98" s="78"/>
      <c r="SIL98" s="78"/>
      <c r="SIM98" s="78"/>
      <c r="SIN98" s="78"/>
      <c r="SIO98" s="78"/>
      <c r="SIP98" s="78"/>
      <c r="SIQ98" s="78"/>
      <c r="SIR98" s="78"/>
      <c r="SIS98" s="78"/>
      <c r="SIT98" s="78"/>
      <c r="SIU98" s="78"/>
      <c r="SIV98" s="78"/>
      <c r="SIW98" s="78"/>
      <c r="SIX98" s="78"/>
      <c r="SIY98" s="78"/>
      <c r="SIZ98" s="78"/>
      <c r="SJA98" s="78"/>
      <c r="SJB98" s="78"/>
      <c r="SJC98" s="78"/>
      <c r="SJD98" s="78"/>
      <c r="SJE98" s="78"/>
      <c r="SJF98" s="78"/>
      <c r="SJG98" s="78"/>
      <c r="SJH98" s="78"/>
      <c r="SJI98" s="78"/>
      <c r="SJJ98" s="78"/>
      <c r="SJK98" s="78"/>
      <c r="SJL98" s="78"/>
      <c r="SJM98" s="78"/>
      <c r="SJN98" s="78"/>
      <c r="SJO98" s="78"/>
      <c r="SJP98" s="78"/>
      <c r="SJQ98" s="78"/>
      <c r="SJR98" s="78"/>
      <c r="SJS98" s="78"/>
      <c r="SJT98" s="78"/>
      <c r="SJU98" s="78"/>
      <c r="SJV98" s="78"/>
      <c r="SJW98" s="78"/>
      <c r="SJX98" s="78"/>
      <c r="SJY98" s="78"/>
      <c r="SJZ98" s="78"/>
      <c r="SKA98" s="78"/>
      <c r="SKB98" s="78"/>
      <c r="SKC98" s="78"/>
      <c r="SKD98" s="78"/>
      <c r="SKE98" s="78"/>
      <c r="SKF98" s="78"/>
      <c r="SKG98" s="78"/>
      <c r="SKH98" s="78"/>
      <c r="SKI98" s="78"/>
      <c r="SKJ98" s="78"/>
      <c r="SKK98" s="78"/>
      <c r="SKL98" s="78"/>
      <c r="SKM98" s="78"/>
      <c r="SKN98" s="78"/>
      <c r="SKO98" s="78"/>
      <c r="SKP98" s="78"/>
      <c r="SKQ98" s="78"/>
      <c r="SKR98" s="78"/>
      <c r="SKS98" s="78"/>
      <c r="SKT98" s="78"/>
      <c r="SKU98" s="78"/>
      <c r="SKV98" s="78"/>
      <c r="SKW98" s="78"/>
      <c r="SKX98" s="78"/>
      <c r="SKY98" s="78"/>
      <c r="SKZ98" s="78"/>
      <c r="SLA98" s="78"/>
      <c r="SLB98" s="78"/>
      <c r="SLC98" s="78"/>
      <c r="SLD98" s="78"/>
      <c r="SLE98" s="78"/>
      <c r="SLF98" s="78"/>
      <c r="SLG98" s="78"/>
      <c r="SLH98" s="78"/>
      <c r="SLI98" s="78"/>
      <c r="SLJ98" s="78"/>
      <c r="SLK98" s="78"/>
      <c r="SLL98" s="78"/>
      <c r="SLM98" s="78"/>
      <c r="SLN98" s="78"/>
      <c r="SLO98" s="78"/>
      <c r="SLP98" s="78"/>
      <c r="SLQ98" s="78"/>
      <c r="SLR98" s="78"/>
      <c r="SLS98" s="78"/>
      <c r="SLT98" s="78"/>
      <c r="SLU98" s="78"/>
      <c r="SLV98" s="78"/>
      <c r="SLW98" s="78"/>
      <c r="SLX98" s="78"/>
      <c r="SLY98" s="78"/>
      <c r="SLZ98" s="78"/>
      <c r="SMA98" s="78"/>
      <c r="SMB98" s="78"/>
      <c r="SMC98" s="78"/>
      <c r="SMD98" s="78"/>
      <c r="SME98" s="78"/>
      <c r="SMF98" s="78"/>
      <c r="SMG98" s="78"/>
      <c r="SMH98" s="78"/>
      <c r="SMI98" s="78"/>
      <c r="SMJ98" s="78"/>
      <c r="SMK98" s="78"/>
      <c r="SML98" s="78"/>
      <c r="SMM98" s="78"/>
      <c r="SMN98" s="78"/>
      <c r="SMO98" s="78"/>
      <c r="SMP98" s="78"/>
      <c r="SMQ98" s="78"/>
      <c r="SMR98" s="78"/>
      <c r="SMS98" s="78"/>
      <c r="SMT98" s="78"/>
      <c r="SMU98" s="78"/>
      <c r="SMV98" s="78"/>
      <c r="SMW98" s="78"/>
      <c r="SMX98" s="78"/>
      <c r="SMY98" s="78"/>
      <c r="SMZ98" s="78"/>
      <c r="SNA98" s="78"/>
      <c r="SNB98" s="78"/>
      <c r="SNC98" s="78"/>
      <c r="SND98" s="78"/>
      <c r="SNE98" s="78"/>
      <c r="SNF98" s="78"/>
      <c r="SNG98" s="78"/>
      <c r="SNH98" s="78"/>
      <c r="SNI98" s="78"/>
      <c r="SNJ98" s="78"/>
      <c r="SNK98" s="78"/>
      <c r="SNL98" s="78"/>
      <c r="SNM98" s="78"/>
      <c r="SNN98" s="78"/>
      <c r="SNO98" s="78"/>
      <c r="SNP98" s="78"/>
      <c r="SNQ98" s="78"/>
      <c r="SNR98" s="78"/>
      <c r="SNS98" s="78"/>
      <c r="SNT98" s="78"/>
      <c r="SNU98" s="78"/>
      <c r="SNV98" s="78"/>
      <c r="SNW98" s="78"/>
      <c r="SNX98" s="78"/>
      <c r="SNY98" s="78"/>
      <c r="SNZ98" s="78"/>
      <c r="SOA98" s="78"/>
      <c r="SOB98" s="78"/>
      <c r="SOC98" s="78"/>
      <c r="SOD98" s="78"/>
      <c r="SOE98" s="78"/>
      <c r="SOF98" s="78"/>
      <c r="SOG98" s="78"/>
      <c r="SOH98" s="78"/>
      <c r="SOI98" s="78"/>
      <c r="SOJ98" s="78"/>
      <c r="SOK98" s="78"/>
      <c r="SOL98" s="78"/>
      <c r="SOM98" s="78"/>
      <c r="SON98" s="78"/>
      <c r="SOO98" s="78"/>
      <c r="SOP98" s="78"/>
      <c r="SOQ98" s="78"/>
      <c r="SOR98" s="78"/>
      <c r="SOS98" s="78"/>
      <c r="SOT98" s="78"/>
      <c r="SOU98" s="78"/>
      <c r="SOV98" s="78"/>
      <c r="SOW98" s="78"/>
      <c r="SOX98" s="78"/>
      <c r="SOY98" s="78"/>
      <c r="SOZ98" s="78"/>
      <c r="SPA98" s="78"/>
      <c r="SPB98" s="78"/>
      <c r="SPC98" s="78"/>
      <c r="SPD98" s="78"/>
      <c r="SPE98" s="78"/>
      <c r="SPF98" s="78"/>
      <c r="SPG98" s="78"/>
      <c r="SPH98" s="78"/>
      <c r="SPI98" s="78"/>
      <c r="SPJ98" s="78"/>
      <c r="SPK98" s="78"/>
      <c r="SPL98" s="78"/>
      <c r="SPM98" s="78"/>
      <c r="SPN98" s="78"/>
      <c r="SPO98" s="78"/>
      <c r="SPP98" s="78"/>
      <c r="SPQ98" s="78"/>
      <c r="SPR98" s="78"/>
      <c r="SPS98" s="78"/>
      <c r="SPT98" s="78"/>
      <c r="SPU98" s="78"/>
      <c r="SPV98" s="78"/>
      <c r="SPW98" s="78"/>
      <c r="SPX98" s="78"/>
      <c r="SPY98" s="78"/>
      <c r="SPZ98" s="78"/>
      <c r="SQA98" s="78"/>
      <c r="SQB98" s="78"/>
      <c r="SQC98" s="78"/>
      <c r="SQD98" s="78"/>
      <c r="SQE98" s="78"/>
      <c r="SQF98" s="78"/>
      <c r="SQG98" s="78"/>
      <c r="SQH98" s="78"/>
      <c r="SQI98" s="78"/>
      <c r="SQJ98" s="78"/>
      <c r="SQK98" s="78"/>
      <c r="SQL98" s="78"/>
      <c r="SQM98" s="78"/>
      <c r="SQN98" s="78"/>
      <c r="SQO98" s="78"/>
      <c r="SQP98" s="78"/>
      <c r="SQQ98" s="78"/>
      <c r="SQR98" s="78"/>
      <c r="SQS98" s="78"/>
      <c r="SQT98" s="78"/>
      <c r="SQU98" s="78"/>
      <c r="SQV98" s="78"/>
      <c r="SQW98" s="78"/>
      <c r="SQX98" s="78"/>
      <c r="SQY98" s="78"/>
      <c r="SQZ98" s="78"/>
      <c r="SRA98" s="78"/>
      <c r="SRB98" s="78"/>
      <c r="SRC98" s="78"/>
      <c r="SRD98" s="78"/>
      <c r="SRE98" s="78"/>
      <c r="SRF98" s="78"/>
      <c r="SRG98" s="78"/>
      <c r="SRH98" s="78"/>
      <c r="SRI98" s="78"/>
      <c r="SRJ98" s="78"/>
      <c r="SRK98" s="78"/>
      <c r="SRL98" s="78"/>
      <c r="SRM98" s="78"/>
      <c r="SRN98" s="78"/>
      <c r="SRO98" s="78"/>
      <c r="SRP98" s="78"/>
      <c r="SRQ98" s="78"/>
      <c r="SRR98" s="78"/>
      <c r="SRS98" s="78"/>
      <c r="SRT98" s="78"/>
      <c r="SRU98" s="78"/>
      <c r="SRV98" s="78"/>
      <c r="SRW98" s="78"/>
      <c r="SRX98" s="78"/>
      <c r="SRY98" s="78"/>
      <c r="SRZ98" s="78"/>
      <c r="SSA98" s="78"/>
      <c r="SSB98" s="78"/>
      <c r="SSC98" s="78"/>
      <c r="SSD98" s="78"/>
      <c r="SSE98" s="78"/>
      <c r="SSF98" s="78"/>
      <c r="SSG98" s="78"/>
      <c r="SSH98" s="78"/>
      <c r="SSI98" s="78"/>
      <c r="SSJ98" s="78"/>
      <c r="SSK98" s="78"/>
      <c r="SSL98" s="78"/>
      <c r="SSM98" s="78"/>
      <c r="SSN98" s="78"/>
      <c r="SSO98" s="78"/>
      <c r="SSP98" s="78"/>
      <c r="SSQ98" s="78"/>
      <c r="SSR98" s="78"/>
      <c r="SSS98" s="78"/>
      <c r="SST98" s="78"/>
      <c r="SSU98" s="78"/>
      <c r="SSV98" s="78"/>
      <c r="SSW98" s="78"/>
      <c r="SSX98" s="78"/>
      <c r="SSY98" s="78"/>
      <c r="SSZ98" s="78"/>
      <c r="STA98" s="78"/>
      <c r="STB98" s="78"/>
      <c r="STC98" s="78"/>
      <c r="STD98" s="78"/>
      <c r="STE98" s="78"/>
      <c r="STF98" s="78"/>
      <c r="STG98" s="78"/>
      <c r="STH98" s="78"/>
      <c r="STI98" s="78"/>
      <c r="STJ98" s="78"/>
      <c r="STK98" s="78"/>
      <c r="STL98" s="78"/>
      <c r="STM98" s="78"/>
      <c r="STN98" s="78"/>
      <c r="STO98" s="78"/>
      <c r="STP98" s="78"/>
      <c r="STQ98" s="78"/>
      <c r="STR98" s="78"/>
      <c r="STS98" s="78"/>
      <c r="STT98" s="78"/>
      <c r="STU98" s="78"/>
      <c r="STV98" s="78"/>
      <c r="STW98" s="78"/>
      <c r="STX98" s="78"/>
      <c r="STY98" s="78"/>
      <c r="STZ98" s="78"/>
      <c r="SUA98" s="78"/>
      <c r="SUB98" s="78"/>
      <c r="SUC98" s="78"/>
      <c r="SUD98" s="78"/>
      <c r="SUE98" s="78"/>
      <c r="SUF98" s="78"/>
      <c r="SUG98" s="78"/>
      <c r="SUH98" s="78"/>
      <c r="SUI98" s="78"/>
      <c r="SUJ98" s="78"/>
      <c r="SUK98" s="78"/>
      <c r="SUL98" s="78"/>
      <c r="SUM98" s="78"/>
      <c r="SUN98" s="78"/>
      <c r="SUO98" s="78"/>
      <c r="SUP98" s="78"/>
      <c r="SUQ98" s="78"/>
      <c r="SUR98" s="78"/>
      <c r="SUS98" s="78"/>
      <c r="SUT98" s="78"/>
      <c r="SUU98" s="78"/>
      <c r="SUV98" s="78"/>
      <c r="SUW98" s="78"/>
      <c r="SUX98" s="78"/>
      <c r="SUY98" s="78"/>
      <c r="SUZ98" s="78"/>
      <c r="SVA98" s="78"/>
      <c r="SVB98" s="78"/>
      <c r="SVC98" s="78"/>
      <c r="SVD98" s="78"/>
      <c r="SVE98" s="78"/>
      <c r="SVF98" s="78"/>
      <c r="SVG98" s="78"/>
      <c r="SVH98" s="78"/>
      <c r="SVI98" s="78"/>
      <c r="SVJ98" s="78"/>
      <c r="SVK98" s="78"/>
      <c r="SVL98" s="78"/>
      <c r="SVM98" s="78"/>
      <c r="SVN98" s="78"/>
      <c r="SVO98" s="78"/>
      <c r="SVP98" s="78"/>
      <c r="SVQ98" s="78"/>
      <c r="SVR98" s="78"/>
      <c r="SVS98" s="78"/>
      <c r="SVT98" s="78"/>
      <c r="SVU98" s="78"/>
      <c r="SVV98" s="78"/>
      <c r="SVW98" s="78"/>
      <c r="SVX98" s="78"/>
      <c r="SVY98" s="78"/>
      <c r="SVZ98" s="78"/>
      <c r="SWA98" s="78"/>
      <c r="SWB98" s="78"/>
      <c r="SWC98" s="78"/>
      <c r="SWD98" s="78"/>
      <c r="SWE98" s="78"/>
      <c r="SWF98" s="78"/>
      <c r="SWG98" s="78"/>
      <c r="SWH98" s="78"/>
      <c r="SWI98" s="78"/>
      <c r="SWJ98" s="78"/>
      <c r="SWK98" s="78"/>
      <c r="SWL98" s="78"/>
      <c r="SWM98" s="78"/>
      <c r="SWN98" s="78"/>
      <c r="SWO98" s="78"/>
      <c r="SWP98" s="78"/>
      <c r="SWQ98" s="78"/>
      <c r="SWR98" s="78"/>
      <c r="SWS98" s="78"/>
      <c r="SWT98" s="78"/>
      <c r="SWU98" s="78"/>
      <c r="SWV98" s="78"/>
      <c r="SWW98" s="78"/>
      <c r="SWX98" s="78"/>
      <c r="SWY98" s="78"/>
      <c r="SWZ98" s="78"/>
      <c r="SXA98" s="78"/>
      <c r="SXB98" s="78"/>
      <c r="SXC98" s="78"/>
      <c r="SXD98" s="78"/>
      <c r="SXE98" s="78"/>
      <c r="SXF98" s="78"/>
      <c r="SXG98" s="78"/>
      <c r="SXH98" s="78"/>
      <c r="SXI98" s="78"/>
      <c r="SXJ98" s="78"/>
      <c r="SXK98" s="78"/>
      <c r="SXL98" s="78"/>
      <c r="SXM98" s="78"/>
      <c r="SXN98" s="78"/>
      <c r="SXO98" s="78"/>
      <c r="SXP98" s="78"/>
      <c r="SXQ98" s="78"/>
      <c r="SXR98" s="78"/>
      <c r="SXS98" s="78"/>
      <c r="SXT98" s="78"/>
      <c r="SXU98" s="78"/>
      <c r="SXV98" s="78"/>
      <c r="SXW98" s="78"/>
      <c r="SXX98" s="78"/>
      <c r="SXY98" s="78"/>
      <c r="SXZ98" s="78"/>
      <c r="SYA98" s="78"/>
      <c r="SYB98" s="78"/>
      <c r="SYC98" s="78"/>
      <c r="SYD98" s="78"/>
      <c r="SYE98" s="78"/>
      <c r="SYF98" s="78"/>
      <c r="SYG98" s="78"/>
      <c r="SYH98" s="78"/>
      <c r="SYI98" s="78"/>
      <c r="SYJ98" s="78"/>
      <c r="SYK98" s="78"/>
      <c r="SYL98" s="78"/>
      <c r="SYM98" s="78"/>
      <c r="SYN98" s="78"/>
      <c r="SYO98" s="78"/>
      <c r="SYP98" s="78"/>
      <c r="SYQ98" s="78"/>
      <c r="SYR98" s="78"/>
      <c r="SYS98" s="78"/>
      <c r="SYT98" s="78"/>
      <c r="SYU98" s="78"/>
      <c r="SYV98" s="78"/>
      <c r="SYW98" s="78"/>
      <c r="SYX98" s="78"/>
      <c r="SYY98" s="78"/>
      <c r="SYZ98" s="78"/>
      <c r="SZA98" s="78"/>
      <c r="SZB98" s="78"/>
      <c r="SZC98" s="78"/>
      <c r="SZD98" s="78"/>
      <c r="SZE98" s="78"/>
      <c r="SZF98" s="78"/>
      <c r="SZG98" s="78"/>
      <c r="SZH98" s="78"/>
      <c r="SZI98" s="78"/>
      <c r="SZJ98" s="78"/>
      <c r="SZK98" s="78"/>
      <c r="SZL98" s="78"/>
      <c r="SZM98" s="78"/>
      <c r="SZN98" s="78"/>
      <c r="SZO98" s="78"/>
      <c r="SZP98" s="78"/>
      <c r="SZQ98" s="78"/>
      <c r="SZR98" s="78"/>
      <c r="SZS98" s="78"/>
      <c r="SZT98" s="78"/>
      <c r="SZU98" s="78"/>
      <c r="SZV98" s="78"/>
      <c r="SZW98" s="78"/>
      <c r="SZX98" s="78"/>
      <c r="SZY98" s="78"/>
      <c r="SZZ98" s="78"/>
      <c r="TAA98" s="78"/>
      <c r="TAB98" s="78"/>
      <c r="TAC98" s="78"/>
      <c r="TAD98" s="78"/>
      <c r="TAE98" s="78"/>
      <c r="TAF98" s="78"/>
      <c r="TAG98" s="78"/>
      <c r="TAH98" s="78"/>
      <c r="TAI98" s="78"/>
      <c r="TAJ98" s="78"/>
      <c r="TAK98" s="78"/>
      <c r="TAL98" s="78"/>
      <c r="TAM98" s="78"/>
      <c r="TAN98" s="78"/>
      <c r="TAO98" s="78"/>
      <c r="TAP98" s="78"/>
      <c r="TAQ98" s="78"/>
      <c r="TAR98" s="78"/>
      <c r="TAS98" s="78"/>
      <c r="TAT98" s="78"/>
      <c r="TAU98" s="78"/>
      <c r="TAV98" s="78"/>
      <c r="TAW98" s="78"/>
      <c r="TAX98" s="78"/>
      <c r="TAY98" s="78"/>
      <c r="TAZ98" s="78"/>
      <c r="TBA98" s="78"/>
      <c r="TBB98" s="78"/>
      <c r="TBC98" s="78"/>
      <c r="TBD98" s="78"/>
      <c r="TBE98" s="78"/>
      <c r="TBF98" s="78"/>
      <c r="TBG98" s="78"/>
      <c r="TBH98" s="78"/>
      <c r="TBI98" s="78"/>
      <c r="TBJ98" s="78"/>
      <c r="TBK98" s="78"/>
      <c r="TBL98" s="78"/>
      <c r="TBM98" s="78"/>
      <c r="TBN98" s="78"/>
      <c r="TBO98" s="78"/>
      <c r="TBP98" s="78"/>
      <c r="TBQ98" s="78"/>
      <c r="TBR98" s="78"/>
      <c r="TBS98" s="78"/>
      <c r="TBT98" s="78"/>
      <c r="TBU98" s="78"/>
      <c r="TBV98" s="78"/>
      <c r="TBW98" s="78"/>
      <c r="TBX98" s="78"/>
      <c r="TBY98" s="78"/>
      <c r="TBZ98" s="78"/>
      <c r="TCA98" s="78"/>
      <c r="TCB98" s="78"/>
      <c r="TCC98" s="78"/>
      <c r="TCD98" s="78"/>
      <c r="TCE98" s="78"/>
      <c r="TCF98" s="78"/>
      <c r="TCG98" s="78"/>
      <c r="TCH98" s="78"/>
      <c r="TCI98" s="78"/>
      <c r="TCJ98" s="78"/>
      <c r="TCK98" s="78"/>
      <c r="TCL98" s="78"/>
      <c r="TCM98" s="78"/>
      <c r="TCN98" s="78"/>
      <c r="TCO98" s="78"/>
      <c r="TCP98" s="78"/>
      <c r="TCQ98" s="78"/>
      <c r="TCR98" s="78"/>
      <c r="TCS98" s="78"/>
      <c r="TCT98" s="78"/>
      <c r="TCU98" s="78"/>
      <c r="TCV98" s="78"/>
      <c r="TCW98" s="78"/>
      <c r="TCX98" s="78"/>
      <c r="TCY98" s="78"/>
      <c r="TCZ98" s="78"/>
      <c r="TDA98" s="78"/>
      <c r="TDB98" s="78"/>
      <c r="TDC98" s="78"/>
      <c r="TDD98" s="78"/>
      <c r="TDE98" s="78"/>
      <c r="TDF98" s="78"/>
      <c r="TDG98" s="78"/>
      <c r="TDH98" s="78"/>
      <c r="TDI98" s="78"/>
      <c r="TDJ98" s="78"/>
      <c r="TDK98" s="78"/>
      <c r="TDL98" s="78"/>
      <c r="TDM98" s="78"/>
      <c r="TDN98" s="78"/>
      <c r="TDO98" s="78"/>
      <c r="TDP98" s="78"/>
      <c r="TDQ98" s="78"/>
      <c r="TDR98" s="78"/>
      <c r="TDS98" s="78"/>
      <c r="TDT98" s="78"/>
      <c r="TDU98" s="78"/>
      <c r="TDV98" s="78"/>
      <c r="TDW98" s="78"/>
      <c r="TDX98" s="78"/>
      <c r="TDY98" s="78"/>
      <c r="TDZ98" s="78"/>
      <c r="TEA98" s="78"/>
      <c r="TEB98" s="78"/>
      <c r="TEC98" s="78"/>
      <c r="TED98" s="78"/>
      <c r="TEE98" s="78"/>
      <c r="TEF98" s="78"/>
      <c r="TEG98" s="78"/>
      <c r="TEH98" s="78"/>
      <c r="TEI98" s="78"/>
      <c r="TEJ98" s="78"/>
      <c r="TEK98" s="78"/>
      <c r="TEL98" s="78"/>
      <c r="TEM98" s="78"/>
      <c r="TEN98" s="78"/>
      <c r="TEO98" s="78"/>
      <c r="TEP98" s="78"/>
      <c r="TEQ98" s="78"/>
      <c r="TER98" s="78"/>
      <c r="TES98" s="78"/>
      <c r="TET98" s="78"/>
      <c r="TEU98" s="78"/>
      <c r="TEV98" s="78"/>
      <c r="TEW98" s="78"/>
      <c r="TEX98" s="78"/>
      <c r="TEY98" s="78"/>
      <c r="TEZ98" s="78"/>
      <c r="TFA98" s="78"/>
      <c r="TFB98" s="78"/>
      <c r="TFC98" s="78"/>
      <c r="TFD98" s="78"/>
      <c r="TFE98" s="78"/>
      <c r="TFF98" s="78"/>
      <c r="TFG98" s="78"/>
      <c r="TFH98" s="78"/>
      <c r="TFI98" s="78"/>
      <c r="TFJ98" s="78"/>
      <c r="TFK98" s="78"/>
      <c r="TFL98" s="78"/>
      <c r="TFM98" s="78"/>
      <c r="TFN98" s="78"/>
      <c r="TFO98" s="78"/>
      <c r="TFP98" s="78"/>
      <c r="TFQ98" s="78"/>
      <c r="TFR98" s="78"/>
      <c r="TFS98" s="78"/>
      <c r="TFT98" s="78"/>
      <c r="TFU98" s="78"/>
      <c r="TFV98" s="78"/>
      <c r="TFW98" s="78"/>
      <c r="TFX98" s="78"/>
      <c r="TFY98" s="78"/>
      <c r="TFZ98" s="78"/>
      <c r="TGA98" s="78"/>
      <c r="TGB98" s="78"/>
      <c r="TGC98" s="78"/>
      <c r="TGD98" s="78"/>
      <c r="TGE98" s="78"/>
      <c r="TGF98" s="78"/>
      <c r="TGG98" s="78"/>
      <c r="TGH98" s="78"/>
      <c r="TGI98" s="78"/>
      <c r="TGJ98" s="78"/>
      <c r="TGK98" s="78"/>
      <c r="TGL98" s="78"/>
      <c r="TGM98" s="78"/>
      <c r="TGN98" s="78"/>
      <c r="TGO98" s="78"/>
      <c r="TGP98" s="78"/>
      <c r="TGQ98" s="78"/>
      <c r="TGR98" s="78"/>
      <c r="TGS98" s="78"/>
      <c r="TGT98" s="78"/>
      <c r="TGU98" s="78"/>
      <c r="TGV98" s="78"/>
      <c r="TGW98" s="78"/>
      <c r="TGX98" s="78"/>
      <c r="TGY98" s="78"/>
      <c r="TGZ98" s="78"/>
      <c r="THA98" s="78"/>
      <c r="THB98" s="78"/>
      <c r="THC98" s="78"/>
      <c r="THD98" s="78"/>
      <c r="THE98" s="78"/>
      <c r="THF98" s="78"/>
      <c r="THG98" s="78"/>
      <c r="THH98" s="78"/>
      <c r="THI98" s="78"/>
      <c r="THJ98" s="78"/>
      <c r="THK98" s="78"/>
      <c r="THL98" s="78"/>
      <c r="THM98" s="78"/>
      <c r="THN98" s="78"/>
      <c r="THO98" s="78"/>
      <c r="THP98" s="78"/>
      <c r="THQ98" s="78"/>
      <c r="THR98" s="78"/>
      <c r="THS98" s="78"/>
      <c r="THT98" s="78"/>
      <c r="THU98" s="78"/>
      <c r="THV98" s="78"/>
      <c r="THW98" s="78"/>
      <c r="THX98" s="78"/>
      <c r="THY98" s="78"/>
      <c r="THZ98" s="78"/>
      <c r="TIA98" s="78"/>
      <c r="TIB98" s="78"/>
      <c r="TIC98" s="78"/>
      <c r="TID98" s="78"/>
      <c r="TIE98" s="78"/>
      <c r="TIF98" s="78"/>
      <c r="TIG98" s="78"/>
      <c r="TIH98" s="78"/>
      <c r="TII98" s="78"/>
      <c r="TIJ98" s="78"/>
      <c r="TIK98" s="78"/>
      <c r="TIL98" s="78"/>
      <c r="TIM98" s="78"/>
      <c r="TIN98" s="78"/>
      <c r="TIO98" s="78"/>
      <c r="TIP98" s="78"/>
      <c r="TIQ98" s="78"/>
      <c r="TIR98" s="78"/>
      <c r="TIS98" s="78"/>
      <c r="TIT98" s="78"/>
      <c r="TIU98" s="78"/>
      <c r="TIV98" s="78"/>
      <c r="TIW98" s="78"/>
      <c r="TIX98" s="78"/>
      <c r="TIY98" s="78"/>
      <c r="TIZ98" s="78"/>
      <c r="TJA98" s="78"/>
      <c r="TJB98" s="78"/>
      <c r="TJC98" s="78"/>
      <c r="TJD98" s="78"/>
      <c r="TJE98" s="78"/>
      <c r="TJF98" s="78"/>
      <c r="TJG98" s="78"/>
      <c r="TJH98" s="78"/>
      <c r="TJI98" s="78"/>
      <c r="TJJ98" s="78"/>
      <c r="TJK98" s="78"/>
      <c r="TJL98" s="78"/>
      <c r="TJM98" s="78"/>
      <c r="TJN98" s="78"/>
      <c r="TJO98" s="78"/>
      <c r="TJP98" s="78"/>
      <c r="TJQ98" s="78"/>
      <c r="TJR98" s="78"/>
      <c r="TJS98" s="78"/>
      <c r="TJT98" s="78"/>
      <c r="TJU98" s="78"/>
      <c r="TJV98" s="78"/>
      <c r="TJW98" s="78"/>
      <c r="TJX98" s="78"/>
      <c r="TJY98" s="78"/>
      <c r="TJZ98" s="78"/>
      <c r="TKA98" s="78"/>
      <c r="TKB98" s="78"/>
      <c r="TKC98" s="78"/>
      <c r="TKD98" s="78"/>
      <c r="TKE98" s="78"/>
      <c r="TKF98" s="78"/>
      <c r="TKG98" s="78"/>
      <c r="TKH98" s="78"/>
      <c r="TKI98" s="78"/>
      <c r="TKJ98" s="78"/>
      <c r="TKK98" s="78"/>
      <c r="TKL98" s="78"/>
      <c r="TKM98" s="78"/>
      <c r="TKN98" s="78"/>
      <c r="TKO98" s="78"/>
      <c r="TKP98" s="78"/>
      <c r="TKQ98" s="78"/>
      <c r="TKR98" s="78"/>
      <c r="TKS98" s="78"/>
      <c r="TKT98" s="78"/>
      <c r="TKU98" s="78"/>
      <c r="TKV98" s="78"/>
      <c r="TKW98" s="78"/>
      <c r="TKX98" s="78"/>
      <c r="TKY98" s="78"/>
      <c r="TKZ98" s="78"/>
      <c r="TLA98" s="78"/>
      <c r="TLB98" s="78"/>
      <c r="TLC98" s="78"/>
      <c r="TLD98" s="78"/>
      <c r="TLE98" s="78"/>
      <c r="TLF98" s="78"/>
      <c r="TLG98" s="78"/>
      <c r="TLH98" s="78"/>
      <c r="TLI98" s="78"/>
      <c r="TLJ98" s="78"/>
      <c r="TLK98" s="78"/>
      <c r="TLL98" s="78"/>
      <c r="TLM98" s="78"/>
      <c r="TLN98" s="78"/>
      <c r="TLO98" s="78"/>
      <c r="TLP98" s="78"/>
      <c r="TLQ98" s="78"/>
      <c r="TLR98" s="78"/>
      <c r="TLS98" s="78"/>
      <c r="TLT98" s="78"/>
      <c r="TLU98" s="78"/>
      <c r="TLV98" s="78"/>
      <c r="TLW98" s="78"/>
      <c r="TLX98" s="78"/>
      <c r="TLY98" s="78"/>
      <c r="TLZ98" s="78"/>
      <c r="TMA98" s="78"/>
      <c r="TMB98" s="78"/>
      <c r="TMC98" s="78"/>
      <c r="TMD98" s="78"/>
      <c r="TME98" s="78"/>
      <c r="TMF98" s="78"/>
      <c r="TMG98" s="78"/>
      <c r="TMH98" s="78"/>
      <c r="TMI98" s="78"/>
      <c r="TMJ98" s="78"/>
      <c r="TMK98" s="78"/>
      <c r="TML98" s="78"/>
      <c r="TMM98" s="78"/>
      <c r="TMN98" s="78"/>
      <c r="TMO98" s="78"/>
      <c r="TMP98" s="78"/>
      <c r="TMQ98" s="78"/>
      <c r="TMR98" s="78"/>
      <c r="TMS98" s="78"/>
      <c r="TMT98" s="78"/>
      <c r="TMU98" s="78"/>
      <c r="TMV98" s="78"/>
      <c r="TMW98" s="78"/>
      <c r="TMX98" s="78"/>
      <c r="TMY98" s="78"/>
      <c r="TMZ98" s="78"/>
      <c r="TNA98" s="78"/>
      <c r="TNB98" s="78"/>
      <c r="TNC98" s="78"/>
      <c r="TND98" s="78"/>
      <c r="TNE98" s="78"/>
      <c r="TNF98" s="78"/>
      <c r="TNG98" s="78"/>
      <c r="TNH98" s="78"/>
      <c r="TNI98" s="78"/>
      <c r="TNJ98" s="78"/>
      <c r="TNK98" s="78"/>
      <c r="TNL98" s="78"/>
      <c r="TNM98" s="78"/>
      <c r="TNN98" s="78"/>
      <c r="TNO98" s="78"/>
      <c r="TNP98" s="78"/>
      <c r="TNQ98" s="78"/>
      <c r="TNR98" s="78"/>
      <c r="TNS98" s="78"/>
      <c r="TNT98" s="78"/>
      <c r="TNU98" s="78"/>
      <c r="TNV98" s="78"/>
      <c r="TNW98" s="78"/>
      <c r="TNX98" s="78"/>
      <c r="TNY98" s="78"/>
      <c r="TNZ98" s="78"/>
      <c r="TOA98" s="78"/>
      <c r="TOB98" s="78"/>
      <c r="TOC98" s="78"/>
      <c r="TOD98" s="78"/>
      <c r="TOE98" s="78"/>
      <c r="TOF98" s="78"/>
      <c r="TOG98" s="78"/>
      <c r="TOH98" s="78"/>
      <c r="TOI98" s="78"/>
      <c r="TOJ98" s="78"/>
      <c r="TOK98" s="78"/>
      <c r="TOL98" s="78"/>
      <c r="TOM98" s="78"/>
      <c r="TON98" s="78"/>
      <c r="TOO98" s="78"/>
      <c r="TOP98" s="78"/>
      <c r="TOQ98" s="78"/>
      <c r="TOR98" s="78"/>
      <c r="TOS98" s="78"/>
      <c r="TOT98" s="78"/>
      <c r="TOU98" s="78"/>
      <c r="TOV98" s="78"/>
      <c r="TOW98" s="78"/>
      <c r="TOX98" s="78"/>
      <c r="TOY98" s="78"/>
      <c r="TOZ98" s="78"/>
      <c r="TPA98" s="78"/>
      <c r="TPB98" s="78"/>
      <c r="TPC98" s="78"/>
      <c r="TPD98" s="78"/>
      <c r="TPE98" s="78"/>
      <c r="TPF98" s="78"/>
      <c r="TPG98" s="78"/>
      <c r="TPH98" s="78"/>
      <c r="TPI98" s="78"/>
      <c r="TPJ98" s="78"/>
      <c r="TPK98" s="78"/>
      <c r="TPL98" s="78"/>
      <c r="TPM98" s="78"/>
      <c r="TPN98" s="78"/>
      <c r="TPO98" s="78"/>
      <c r="TPP98" s="78"/>
      <c r="TPQ98" s="78"/>
      <c r="TPR98" s="78"/>
      <c r="TPS98" s="78"/>
      <c r="TPT98" s="78"/>
      <c r="TPU98" s="78"/>
      <c r="TPV98" s="78"/>
      <c r="TPW98" s="78"/>
      <c r="TPX98" s="78"/>
      <c r="TPY98" s="78"/>
      <c r="TPZ98" s="78"/>
      <c r="TQA98" s="78"/>
      <c r="TQB98" s="78"/>
      <c r="TQC98" s="78"/>
      <c r="TQD98" s="78"/>
      <c r="TQE98" s="78"/>
      <c r="TQF98" s="78"/>
      <c r="TQG98" s="78"/>
      <c r="TQH98" s="78"/>
      <c r="TQI98" s="78"/>
      <c r="TQJ98" s="78"/>
      <c r="TQK98" s="78"/>
      <c r="TQL98" s="78"/>
      <c r="TQM98" s="78"/>
      <c r="TQN98" s="78"/>
      <c r="TQO98" s="78"/>
      <c r="TQP98" s="78"/>
      <c r="TQQ98" s="78"/>
      <c r="TQR98" s="78"/>
      <c r="TQS98" s="78"/>
      <c r="TQT98" s="78"/>
      <c r="TQU98" s="78"/>
      <c r="TQV98" s="78"/>
      <c r="TQW98" s="78"/>
      <c r="TQX98" s="78"/>
      <c r="TQY98" s="78"/>
      <c r="TQZ98" s="78"/>
      <c r="TRA98" s="78"/>
      <c r="TRB98" s="78"/>
      <c r="TRC98" s="78"/>
      <c r="TRD98" s="78"/>
      <c r="TRE98" s="78"/>
      <c r="TRF98" s="78"/>
      <c r="TRG98" s="78"/>
      <c r="TRH98" s="78"/>
      <c r="TRI98" s="78"/>
      <c r="TRJ98" s="78"/>
      <c r="TRK98" s="78"/>
      <c r="TRL98" s="78"/>
      <c r="TRM98" s="78"/>
      <c r="TRN98" s="78"/>
      <c r="TRO98" s="78"/>
      <c r="TRP98" s="78"/>
      <c r="TRQ98" s="78"/>
      <c r="TRR98" s="78"/>
      <c r="TRS98" s="78"/>
      <c r="TRT98" s="78"/>
      <c r="TRU98" s="78"/>
      <c r="TRV98" s="78"/>
      <c r="TRW98" s="78"/>
      <c r="TRX98" s="78"/>
      <c r="TRY98" s="78"/>
      <c r="TRZ98" s="78"/>
      <c r="TSA98" s="78"/>
      <c r="TSB98" s="78"/>
      <c r="TSC98" s="78"/>
      <c r="TSD98" s="78"/>
      <c r="TSE98" s="78"/>
      <c r="TSF98" s="78"/>
      <c r="TSG98" s="78"/>
      <c r="TSH98" s="78"/>
      <c r="TSI98" s="78"/>
      <c r="TSJ98" s="78"/>
      <c r="TSK98" s="78"/>
      <c r="TSL98" s="78"/>
      <c r="TSM98" s="78"/>
      <c r="TSN98" s="78"/>
      <c r="TSO98" s="78"/>
      <c r="TSP98" s="78"/>
      <c r="TSQ98" s="78"/>
      <c r="TSR98" s="78"/>
      <c r="TSS98" s="78"/>
      <c r="TST98" s="78"/>
      <c r="TSU98" s="78"/>
      <c r="TSV98" s="78"/>
      <c r="TSW98" s="78"/>
      <c r="TSX98" s="78"/>
      <c r="TSY98" s="78"/>
      <c r="TSZ98" s="78"/>
      <c r="TTA98" s="78"/>
      <c r="TTB98" s="78"/>
      <c r="TTC98" s="78"/>
      <c r="TTD98" s="78"/>
      <c r="TTE98" s="78"/>
      <c r="TTF98" s="78"/>
      <c r="TTG98" s="78"/>
      <c r="TTH98" s="78"/>
      <c r="TTI98" s="78"/>
      <c r="TTJ98" s="78"/>
      <c r="TTK98" s="78"/>
      <c r="TTL98" s="78"/>
      <c r="TTM98" s="78"/>
      <c r="TTN98" s="78"/>
      <c r="TTO98" s="78"/>
      <c r="TTP98" s="78"/>
      <c r="TTQ98" s="78"/>
      <c r="TTR98" s="78"/>
      <c r="TTS98" s="78"/>
      <c r="TTT98" s="78"/>
      <c r="TTU98" s="78"/>
      <c r="TTV98" s="78"/>
      <c r="TTW98" s="78"/>
      <c r="TTX98" s="78"/>
      <c r="TTY98" s="78"/>
      <c r="TTZ98" s="78"/>
      <c r="TUA98" s="78"/>
      <c r="TUB98" s="78"/>
      <c r="TUC98" s="78"/>
      <c r="TUD98" s="78"/>
      <c r="TUE98" s="78"/>
      <c r="TUF98" s="78"/>
      <c r="TUG98" s="78"/>
      <c r="TUH98" s="78"/>
      <c r="TUI98" s="78"/>
      <c r="TUJ98" s="78"/>
      <c r="TUK98" s="78"/>
      <c r="TUL98" s="78"/>
      <c r="TUM98" s="78"/>
      <c r="TUN98" s="78"/>
      <c r="TUO98" s="78"/>
      <c r="TUP98" s="78"/>
      <c r="TUQ98" s="78"/>
      <c r="TUR98" s="78"/>
      <c r="TUS98" s="78"/>
      <c r="TUT98" s="78"/>
      <c r="TUU98" s="78"/>
      <c r="TUV98" s="78"/>
      <c r="TUW98" s="78"/>
      <c r="TUX98" s="78"/>
      <c r="TUY98" s="78"/>
      <c r="TUZ98" s="78"/>
      <c r="TVA98" s="78"/>
      <c r="TVB98" s="78"/>
      <c r="TVC98" s="78"/>
      <c r="TVD98" s="78"/>
      <c r="TVE98" s="78"/>
      <c r="TVF98" s="78"/>
      <c r="TVG98" s="78"/>
      <c r="TVH98" s="78"/>
      <c r="TVI98" s="78"/>
      <c r="TVJ98" s="78"/>
      <c r="TVK98" s="78"/>
      <c r="TVL98" s="78"/>
      <c r="TVM98" s="78"/>
      <c r="TVN98" s="78"/>
      <c r="TVO98" s="78"/>
      <c r="TVP98" s="78"/>
      <c r="TVQ98" s="78"/>
      <c r="TVR98" s="78"/>
      <c r="TVS98" s="78"/>
      <c r="TVT98" s="78"/>
      <c r="TVU98" s="78"/>
      <c r="TVV98" s="78"/>
      <c r="TVW98" s="78"/>
      <c r="TVX98" s="78"/>
      <c r="TVY98" s="78"/>
      <c r="TVZ98" s="78"/>
      <c r="TWA98" s="78"/>
      <c r="TWB98" s="78"/>
      <c r="TWC98" s="78"/>
      <c r="TWD98" s="78"/>
      <c r="TWE98" s="78"/>
      <c r="TWF98" s="78"/>
      <c r="TWG98" s="78"/>
      <c r="TWH98" s="78"/>
      <c r="TWI98" s="78"/>
      <c r="TWJ98" s="78"/>
      <c r="TWK98" s="78"/>
      <c r="TWL98" s="78"/>
      <c r="TWM98" s="78"/>
      <c r="TWN98" s="78"/>
      <c r="TWO98" s="78"/>
      <c r="TWP98" s="78"/>
      <c r="TWQ98" s="78"/>
      <c r="TWR98" s="78"/>
      <c r="TWS98" s="78"/>
      <c r="TWT98" s="78"/>
      <c r="TWU98" s="78"/>
      <c r="TWV98" s="78"/>
      <c r="TWW98" s="78"/>
      <c r="TWX98" s="78"/>
      <c r="TWY98" s="78"/>
      <c r="TWZ98" s="78"/>
      <c r="TXA98" s="78"/>
      <c r="TXB98" s="78"/>
      <c r="TXC98" s="78"/>
      <c r="TXD98" s="78"/>
      <c r="TXE98" s="78"/>
      <c r="TXF98" s="78"/>
      <c r="TXG98" s="78"/>
      <c r="TXH98" s="78"/>
      <c r="TXI98" s="78"/>
      <c r="TXJ98" s="78"/>
      <c r="TXK98" s="78"/>
      <c r="TXL98" s="78"/>
      <c r="TXM98" s="78"/>
      <c r="TXN98" s="78"/>
      <c r="TXO98" s="78"/>
      <c r="TXP98" s="78"/>
      <c r="TXQ98" s="78"/>
      <c r="TXR98" s="78"/>
      <c r="TXS98" s="78"/>
      <c r="TXT98" s="78"/>
      <c r="TXU98" s="78"/>
      <c r="TXV98" s="78"/>
      <c r="TXW98" s="78"/>
      <c r="TXX98" s="78"/>
      <c r="TXY98" s="78"/>
      <c r="TXZ98" s="78"/>
      <c r="TYA98" s="78"/>
      <c r="TYB98" s="78"/>
      <c r="TYC98" s="78"/>
      <c r="TYD98" s="78"/>
      <c r="TYE98" s="78"/>
      <c r="TYF98" s="78"/>
      <c r="TYG98" s="78"/>
      <c r="TYH98" s="78"/>
      <c r="TYI98" s="78"/>
      <c r="TYJ98" s="78"/>
      <c r="TYK98" s="78"/>
      <c r="TYL98" s="78"/>
      <c r="TYM98" s="78"/>
      <c r="TYN98" s="78"/>
      <c r="TYO98" s="78"/>
      <c r="TYP98" s="78"/>
      <c r="TYQ98" s="78"/>
      <c r="TYR98" s="78"/>
      <c r="TYS98" s="78"/>
      <c r="TYT98" s="78"/>
      <c r="TYU98" s="78"/>
      <c r="TYV98" s="78"/>
      <c r="TYW98" s="78"/>
      <c r="TYX98" s="78"/>
      <c r="TYY98" s="78"/>
      <c r="TYZ98" s="78"/>
      <c r="TZA98" s="78"/>
      <c r="TZB98" s="78"/>
      <c r="TZC98" s="78"/>
      <c r="TZD98" s="78"/>
      <c r="TZE98" s="78"/>
      <c r="TZF98" s="78"/>
      <c r="TZG98" s="78"/>
      <c r="TZH98" s="78"/>
      <c r="TZI98" s="78"/>
      <c r="TZJ98" s="78"/>
      <c r="TZK98" s="78"/>
      <c r="TZL98" s="78"/>
      <c r="TZM98" s="78"/>
      <c r="TZN98" s="78"/>
      <c r="TZO98" s="78"/>
      <c r="TZP98" s="78"/>
      <c r="TZQ98" s="78"/>
      <c r="TZR98" s="78"/>
      <c r="TZS98" s="78"/>
      <c r="TZT98" s="78"/>
      <c r="TZU98" s="78"/>
      <c r="TZV98" s="78"/>
      <c r="TZW98" s="78"/>
      <c r="TZX98" s="78"/>
      <c r="TZY98" s="78"/>
      <c r="TZZ98" s="78"/>
      <c r="UAA98" s="78"/>
      <c r="UAB98" s="78"/>
      <c r="UAC98" s="78"/>
      <c r="UAD98" s="78"/>
      <c r="UAE98" s="78"/>
      <c r="UAF98" s="78"/>
      <c r="UAG98" s="78"/>
      <c r="UAH98" s="78"/>
      <c r="UAI98" s="78"/>
      <c r="UAJ98" s="78"/>
      <c r="UAK98" s="78"/>
      <c r="UAL98" s="78"/>
      <c r="UAM98" s="78"/>
      <c r="UAN98" s="78"/>
      <c r="UAO98" s="78"/>
      <c r="UAP98" s="78"/>
      <c r="UAQ98" s="78"/>
      <c r="UAR98" s="78"/>
      <c r="UAS98" s="78"/>
      <c r="UAT98" s="78"/>
      <c r="UAU98" s="78"/>
      <c r="UAV98" s="78"/>
      <c r="UAW98" s="78"/>
      <c r="UAX98" s="78"/>
      <c r="UAY98" s="78"/>
      <c r="UAZ98" s="78"/>
      <c r="UBA98" s="78"/>
      <c r="UBB98" s="78"/>
      <c r="UBC98" s="78"/>
      <c r="UBD98" s="78"/>
      <c r="UBE98" s="78"/>
      <c r="UBF98" s="78"/>
      <c r="UBG98" s="78"/>
      <c r="UBH98" s="78"/>
      <c r="UBI98" s="78"/>
      <c r="UBJ98" s="78"/>
      <c r="UBK98" s="78"/>
      <c r="UBL98" s="78"/>
      <c r="UBM98" s="78"/>
      <c r="UBN98" s="78"/>
      <c r="UBO98" s="78"/>
      <c r="UBP98" s="78"/>
      <c r="UBQ98" s="78"/>
      <c r="UBR98" s="78"/>
      <c r="UBS98" s="78"/>
      <c r="UBT98" s="78"/>
      <c r="UBU98" s="78"/>
      <c r="UBV98" s="78"/>
      <c r="UBW98" s="78"/>
      <c r="UBX98" s="78"/>
      <c r="UBY98" s="78"/>
      <c r="UBZ98" s="78"/>
      <c r="UCA98" s="78"/>
      <c r="UCB98" s="78"/>
      <c r="UCC98" s="78"/>
      <c r="UCD98" s="78"/>
      <c r="UCE98" s="78"/>
      <c r="UCF98" s="78"/>
      <c r="UCG98" s="78"/>
      <c r="UCH98" s="78"/>
      <c r="UCI98" s="78"/>
      <c r="UCJ98" s="78"/>
      <c r="UCK98" s="78"/>
      <c r="UCL98" s="78"/>
      <c r="UCM98" s="78"/>
      <c r="UCN98" s="78"/>
      <c r="UCO98" s="78"/>
      <c r="UCP98" s="78"/>
      <c r="UCQ98" s="78"/>
      <c r="UCR98" s="78"/>
      <c r="UCS98" s="78"/>
      <c r="UCT98" s="78"/>
      <c r="UCU98" s="78"/>
      <c r="UCV98" s="78"/>
      <c r="UCW98" s="78"/>
      <c r="UCX98" s="78"/>
      <c r="UCY98" s="78"/>
      <c r="UCZ98" s="78"/>
      <c r="UDA98" s="78"/>
      <c r="UDB98" s="78"/>
      <c r="UDC98" s="78"/>
      <c r="UDD98" s="78"/>
      <c r="UDE98" s="78"/>
      <c r="UDF98" s="78"/>
      <c r="UDG98" s="78"/>
      <c r="UDH98" s="78"/>
      <c r="UDI98" s="78"/>
      <c r="UDJ98" s="78"/>
      <c r="UDK98" s="78"/>
      <c r="UDL98" s="78"/>
      <c r="UDM98" s="78"/>
      <c r="UDN98" s="78"/>
      <c r="UDO98" s="78"/>
      <c r="UDP98" s="78"/>
      <c r="UDQ98" s="78"/>
      <c r="UDR98" s="78"/>
      <c r="UDS98" s="78"/>
      <c r="UDT98" s="78"/>
      <c r="UDU98" s="78"/>
      <c r="UDV98" s="78"/>
      <c r="UDW98" s="78"/>
      <c r="UDX98" s="78"/>
      <c r="UDY98" s="78"/>
      <c r="UDZ98" s="78"/>
      <c r="UEA98" s="78"/>
      <c r="UEB98" s="78"/>
      <c r="UEC98" s="78"/>
      <c r="UED98" s="78"/>
      <c r="UEE98" s="78"/>
      <c r="UEF98" s="78"/>
      <c r="UEG98" s="78"/>
      <c r="UEH98" s="78"/>
      <c r="UEI98" s="78"/>
      <c r="UEJ98" s="78"/>
      <c r="UEK98" s="78"/>
      <c r="UEL98" s="78"/>
      <c r="UEM98" s="78"/>
      <c r="UEN98" s="78"/>
      <c r="UEO98" s="78"/>
      <c r="UEP98" s="78"/>
      <c r="UEQ98" s="78"/>
      <c r="UER98" s="78"/>
      <c r="UES98" s="78"/>
      <c r="UET98" s="78"/>
      <c r="UEU98" s="78"/>
      <c r="UEV98" s="78"/>
      <c r="UEW98" s="78"/>
      <c r="UEX98" s="78"/>
      <c r="UEY98" s="78"/>
      <c r="UEZ98" s="78"/>
      <c r="UFA98" s="78"/>
      <c r="UFB98" s="78"/>
      <c r="UFC98" s="78"/>
      <c r="UFD98" s="78"/>
      <c r="UFE98" s="78"/>
      <c r="UFF98" s="78"/>
      <c r="UFG98" s="78"/>
      <c r="UFH98" s="78"/>
      <c r="UFI98" s="78"/>
      <c r="UFJ98" s="78"/>
      <c r="UFK98" s="78"/>
      <c r="UFL98" s="78"/>
      <c r="UFM98" s="78"/>
      <c r="UFN98" s="78"/>
      <c r="UFO98" s="78"/>
      <c r="UFP98" s="78"/>
      <c r="UFQ98" s="78"/>
      <c r="UFR98" s="78"/>
      <c r="UFS98" s="78"/>
      <c r="UFT98" s="78"/>
      <c r="UFU98" s="78"/>
      <c r="UFV98" s="78"/>
      <c r="UFW98" s="78"/>
      <c r="UFX98" s="78"/>
      <c r="UFY98" s="78"/>
      <c r="UFZ98" s="78"/>
      <c r="UGA98" s="78"/>
      <c r="UGB98" s="78"/>
      <c r="UGC98" s="78"/>
      <c r="UGD98" s="78"/>
      <c r="UGE98" s="78"/>
      <c r="UGF98" s="78"/>
      <c r="UGG98" s="78"/>
      <c r="UGH98" s="78"/>
      <c r="UGI98" s="78"/>
      <c r="UGJ98" s="78"/>
      <c r="UGK98" s="78"/>
      <c r="UGL98" s="78"/>
      <c r="UGM98" s="78"/>
      <c r="UGN98" s="78"/>
      <c r="UGO98" s="78"/>
      <c r="UGP98" s="78"/>
      <c r="UGQ98" s="78"/>
      <c r="UGR98" s="78"/>
      <c r="UGS98" s="78"/>
      <c r="UGT98" s="78"/>
      <c r="UGU98" s="78"/>
      <c r="UGV98" s="78"/>
      <c r="UGW98" s="78"/>
      <c r="UGX98" s="78"/>
      <c r="UGY98" s="78"/>
      <c r="UGZ98" s="78"/>
      <c r="UHA98" s="78"/>
      <c r="UHB98" s="78"/>
      <c r="UHC98" s="78"/>
      <c r="UHD98" s="78"/>
      <c r="UHE98" s="78"/>
      <c r="UHF98" s="78"/>
      <c r="UHG98" s="78"/>
      <c r="UHH98" s="78"/>
      <c r="UHI98" s="78"/>
      <c r="UHJ98" s="78"/>
      <c r="UHK98" s="78"/>
      <c r="UHL98" s="78"/>
      <c r="UHM98" s="78"/>
      <c r="UHN98" s="78"/>
      <c r="UHO98" s="78"/>
      <c r="UHP98" s="78"/>
      <c r="UHQ98" s="78"/>
      <c r="UHR98" s="78"/>
      <c r="UHS98" s="78"/>
      <c r="UHT98" s="78"/>
      <c r="UHU98" s="78"/>
      <c r="UHV98" s="78"/>
      <c r="UHW98" s="78"/>
      <c r="UHX98" s="78"/>
      <c r="UHY98" s="78"/>
      <c r="UHZ98" s="78"/>
      <c r="UIA98" s="78"/>
      <c r="UIB98" s="78"/>
      <c r="UIC98" s="78"/>
      <c r="UID98" s="78"/>
      <c r="UIE98" s="78"/>
      <c r="UIF98" s="78"/>
      <c r="UIG98" s="78"/>
      <c r="UIH98" s="78"/>
      <c r="UII98" s="78"/>
      <c r="UIJ98" s="78"/>
      <c r="UIK98" s="78"/>
      <c r="UIL98" s="78"/>
      <c r="UIM98" s="78"/>
      <c r="UIN98" s="78"/>
      <c r="UIO98" s="78"/>
      <c r="UIP98" s="78"/>
      <c r="UIQ98" s="78"/>
      <c r="UIR98" s="78"/>
      <c r="UIS98" s="78"/>
      <c r="UIT98" s="78"/>
      <c r="UIU98" s="78"/>
      <c r="UIV98" s="78"/>
      <c r="UIW98" s="78"/>
      <c r="UIX98" s="78"/>
      <c r="UIY98" s="78"/>
      <c r="UIZ98" s="78"/>
      <c r="UJA98" s="78"/>
      <c r="UJB98" s="78"/>
      <c r="UJC98" s="78"/>
      <c r="UJD98" s="78"/>
      <c r="UJE98" s="78"/>
      <c r="UJF98" s="78"/>
      <c r="UJG98" s="78"/>
      <c r="UJH98" s="78"/>
      <c r="UJI98" s="78"/>
      <c r="UJJ98" s="78"/>
      <c r="UJK98" s="78"/>
      <c r="UJL98" s="78"/>
      <c r="UJM98" s="78"/>
      <c r="UJN98" s="78"/>
      <c r="UJO98" s="78"/>
      <c r="UJP98" s="78"/>
      <c r="UJQ98" s="78"/>
      <c r="UJR98" s="78"/>
      <c r="UJS98" s="78"/>
      <c r="UJT98" s="78"/>
      <c r="UJU98" s="78"/>
      <c r="UJV98" s="78"/>
      <c r="UJW98" s="78"/>
      <c r="UJX98" s="78"/>
      <c r="UJY98" s="78"/>
      <c r="UJZ98" s="78"/>
      <c r="UKA98" s="78"/>
      <c r="UKB98" s="78"/>
      <c r="UKC98" s="78"/>
      <c r="UKD98" s="78"/>
      <c r="UKE98" s="78"/>
      <c r="UKF98" s="78"/>
      <c r="UKG98" s="78"/>
      <c r="UKH98" s="78"/>
      <c r="UKI98" s="78"/>
      <c r="UKJ98" s="78"/>
      <c r="UKK98" s="78"/>
      <c r="UKL98" s="78"/>
      <c r="UKM98" s="78"/>
      <c r="UKN98" s="78"/>
      <c r="UKO98" s="78"/>
      <c r="UKP98" s="78"/>
      <c r="UKQ98" s="78"/>
      <c r="UKR98" s="78"/>
      <c r="UKS98" s="78"/>
      <c r="UKT98" s="78"/>
      <c r="UKU98" s="78"/>
      <c r="UKV98" s="78"/>
      <c r="UKW98" s="78"/>
      <c r="UKX98" s="78"/>
      <c r="UKY98" s="78"/>
      <c r="UKZ98" s="78"/>
      <c r="ULA98" s="78"/>
      <c r="ULB98" s="78"/>
      <c r="ULC98" s="78"/>
      <c r="ULD98" s="78"/>
      <c r="ULE98" s="78"/>
      <c r="ULF98" s="78"/>
      <c r="ULG98" s="78"/>
      <c r="ULH98" s="78"/>
      <c r="ULI98" s="78"/>
      <c r="ULJ98" s="78"/>
      <c r="ULK98" s="78"/>
      <c r="ULL98" s="78"/>
      <c r="ULM98" s="78"/>
      <c r="ULN98" s="78"/>
      <c r="ULO98" s="78"/>
      <c r="ULP98" s="78"/>
      <c r="ULQ98" s="78"/>
      <c r="ULR98" s="78"/>
      <c r="ULS98" s="78"/>
      <c r="ULT98" s="78"/>
      <c r="ULU98" s="78"/>
      <c r="ULV98" s="78"/>
      <c r="ULW98" s="78"/>
      <c r="ULX98" s="78"/>
      <c r="ULY98" s="78"/>
      <c r="ULZ98" s="78"/>
      <c r="UMA98" s="78"/>
      <c r="UMB98" s="78"/>
      <c r="UMC98" s="78"/>
      <c r="UMD98" s="78"/>
      <c r="UME98" s="78"/>
      <c r="UMF98" s="78"/>
      <c r="UMG98" s="78"/>
      <c r="UMH98" s="78"/>
      <c r="UMI98" s="78"/>
      <c r="UMJ98" s="78"/>
      <c r="UMK98" s="78"/>
      <c r="UML98" s="78"/>
      <c r="UMM98" s="78"/>
      <c r="UMN98" s="78"/>
      <c r="UMO98" s="78"/>
      <c r="UMP98" s="78"/>
      <c r="UMQ98" s="78"/>
      <c r="UMR98" s="78"/>
      <c r="UMS98" s="78"/>
      <c r="UMT98" s="78"/>
      <c r="UMU98" s="78"/>
      <c r="UMV98" s="78"/>
      <c r="UMW98" s="78"/>
      <c r="UMX98" s="78"/>
      <c r="UMY98" s="78"/>
      <c r="UMZ98" s="78"/>
      <c r="UNA98" s="78"/>
      <c r="UNB98" s="78"/>
      <c r="UNC98" s="78"/>
      <c r="UND98" s="78"/>
      <c r="UNE98" s="78"/>
      <c r="UNF98" s="78"/>
      <c r="UNG98" s="78"/>
      <c r="UNH98" s="78"/>
      <c r="UNI98" s="78"/>
      <c r="UNJ98" s="78"/>
      <c r="UNK98" s="78"/>
      <c r="UNL98" s="78"/>
      <c r="UNM98" s="78"/>
      <c r="UNN98" s="78"/>
      <c r="UNO98" s="78"/>
      <c r="UNP98" s="78"/>
      <c r="UNQ98" s="78"/>
      <c r="UNR98" s="78"/>
      <c r="UNS98" s="78"/>
      <c r="UNT98" s="78"/>
      <c r="UNU98" s="78"/>
      <c r="UNV98" s="78"/>
      <c r="UNW98" s="78"/>
      <c r="UNX98" s="78"/>
      <c r="UNY98" s="78"/>
      <c r="UNZ98" s="78"/>
      <c r="UOA98" s="78"/>
      <c r="UOB98" s="78"/>
      <c r="UOC98" s="78"/>
      <c r="UOD98" s="78"/>
      <c r="UOE98" s="78"/>
      <c r="UOF98" s="78"/>
      <c r="UOG98" s="78"/>
      <c r="UOH98" s="78"/>
      <c r="UOI98" s="78"/>
      <c r="UOJ98" s="78"/>
      <c r="UOK98" s="78"/>
      <c r="UOL98" s="78"/>
      <c r="UOM98" s="78"/>
      <c r="UON98" s="78"/>
      <c r="UOO98" s="78"/>
      <c r="UOP98" s="78"/>
      <c r="UOQ98" s="78"/>
      <c r="UOR98" s="78"/>
      <c r="UOS98" s="78"/>
      <c r="UOT98" s="78"/>
      <c r="UOU98" s="78"/>
      <c r="UOV98" s="78"/>
      <c r="UOW98" s="78"/>
      <c r="UOX98" s="78"/>
      <c r="UOY98" s="78"/>
      <c r="UOZ98" s="78"/>
      <c r="UPA98" s="78"/>
      <c r="UPB98" s="78"/>
      <c r="UPC98" s="78"/>
      <c r="UPD98" s="78"/>
      <c r="UPE98" s="78"/>
      <c r="UPF98" s="78"/>
      <c r="UPG98" s="78"/>
      <c r="UPH98" s="78"/>
      <c r="UPI98" s="78"/>
      <c r="UPJ98" s="78"/>
      <c r="UPK98" s="78"/>
      <c r="UPL98" s="78"/>
      <c r="UPM98" s="78"/>
      <c r="UPN98" s="78"/>
      <c r="UPO98" s="78"/>
      <c r="UPP98" s="78"/>
      <c r="UPQ98" s="78"/>
      <c r="UPR98" s="78"/>
      <c r="UPS98" s="78"/>
      <c r="UPT98" s="78"/>
      <c r="UPU98" s="78"/>
      <c r="UPV98" s="78"/>
      <c r="UPW98" s="78"/>
      <c r="UPX98" s="78"/>
      <c r="UPY98" s="78"/>
      <c r="UPZ98" s="78"/>
      <c r="UQA98" s="78"/>
      <c r="UQB98" s="78"/>
      <c r="UQC98" s="78"/>
      <c r="UQD98" s="78"/>
      <c r="UQE98" s="78"/>
      <c r="UQF98" s="78"/>
      <c r="UQG98" s="78"/>
      <c r="UQH98" s="78"/>
      <c r="UQI98" s="78"/>
      <c r="UQJ98" s="78"/>
      <c r="UQK98" s="78"/>
      <c r="UQL98" s="78"/>
      <c r="UQM98" s="78"/>
      <c r="UQN98" s="78"/>
      <c r="UQO98" s="78"/>
      <c r="UQP98" s="78"/>
      <c r="UQQ98" s="78"/>
      <c r="UQR98" s="78"/>
      <c r="UQS98" s="78"/>
      <c r="UQT98" s="78"/>
      <c r="UQU98" s="78"/>
      <c r="UQV98" s="78"/>
      <c r="UQW98" s="78"/>
      <c r="UQX98" s="78"/>
      <c r="UQY98" s="78"/>
      <c r="UQZ98" s="78"/>
      <c r="URA98" s="78"/>
      <c r="URB98" s="78"/>
      <c r="URC98" s="78"/>
      <c r="URD98" s="78"/>
      <c r="URE98" s="78"/>
      <c r="URF98" s="78"/>
      <c r="URG98" s="78"/>
      <c r="URH98" s="78"/>
      <c r="URI98" s="78"/>
      <c r="URJ98" s="78"/>
      <c r="URK98" s="78"/>
      <c r="URL98" s="78"/>
      <c r="URM98" s="78"/>
      <c r="URN98" s="78"/>
      <c r="URO98" s="78"/>
      <c r="URP98" s="78"/>
      <c r="URQ98" s="78"/>
      <c r="URR98" s="78"/>
      <c r="URS98" s="78"/>
      <c r="URT98" s="78"/>
      <c r="URU98" s="78"/>
      <c r="URV98" s="78"/>
      <c r="URW98" s="78"/>
      <c r="URX98" s="78"/>
      <c r="URY98" s="78"/>
      <c r="URZ98" s="78"/>
      <c r="USA98" s="78"/>
      <c r="USB98" s="78"/>
      <c r="USC98" s="78"/>
      <c r="USD98" s="78"/>
      <c r="USE98" s="78"/>
      <c r="USF98" s="78"/>
      <c r="USG98" s="78"/>
      <c r="USH98" s="78"/>
      <c r="USI98" s="78"/>
      <c r="USJ98" s="78"/>
      <c r="USK98" s="78"/>
      <c r="USL98" s="78"/>
      <c r="USM98" s="78"/>
      <c r="USN98" s="78"/>
      <c r="USO98" s="78"/>
      <c r="USP98" s="78"/>
      <c r="USQ98" s="78"/>
      <c r="USR98" s="78"/>
      <c r="USS98" s="78"/>
      <c r="UST98" s="78"/>
      <c r="USU98" s="78"/>
      <c r="USV98" s="78"/>
      <c r="USW98" s="78"/>
      <c r="USX98" s="78"/>
      <c r="USY98" s="78"/>
      <c r="USZ98" s="78"/>
      <c r="UTA98" s="78"/>
      <c r="UTB98" s="78"/>
      <c r="UTC98" s="78"/>
      <c r="UTD98" s="78"/>
      <c r="UTE98" s="78"/>
      <c r="UTF98" s="78"/>
      <c r="UTG98" s="78"/>
      <c r="UTH98" s="78"/>
      <c r="UTI98" s="78"/>
      <c r="UTJ98" s="78"/>
      <c r="UTK98" s="78"/>
      <c r="UTL98" s="78"/>
      <c r="UTM98" s="78"/>
      <c r="UTN98" s="78"/>
      <c r="UTO98" s="78"/>
      <c r="UTP98" s="78"/>
      <c r="UTQ98" s="78"/>
      <c r="UTR98" s="78"/>
      <c r="UTS98" s="78"/>
      <c r="UTT98" s="78"/>
      <c r="UTU98" s="78"/>
      <c r="UTV98" s="78"/>
      <c r="UTW98" s="78"/>
      <c r="UTX98" s="78"/>
      <c r="UTY98" s="78"/>
      <c r="UTZ98" s="78"/>
      <c r="UUA98" s="78"/>
      <c r="UUB98" s="78"/>
      <c r="UUC98" s="78"/>
      <c r="UUD98" s="78"/>
      <c r="UUE98" s="78"/>
      <c r="UUF98" s="78"/>
      <c r="UUG98" s="78"/>
      <c r="UUH98" s="78"/>
      <c r="UUI98" s="78"/>
      <c r="UUJ98" s="78"/>
      <c r="UUK98" s="78"/>
      <c r="UUL98" s="78"/>
      <c r="UUM98" s="78"/>
      <c r="UUN98" s="78"/>
      <c r="UUO98" s="78"/>
      <c r="UUP98" s="78"/>
      <c r="UUQ98" s="78"/>
      <c r="UUR98" s="78"/>
      <c r="UUS98" s="78"/>
      <c r="UUT98" s="78"/>
      <c r="UUU98" s="78"/>
      <c r="UUV98" s="78"/>
      <c r="UUW98" s="78"/>
      <c r="UUX98" s="78"/>
      <c r="UUY98" s="78"/>
      <c r="UUZ98" s="78"/>
      <c r="UVA98" s="78"/>
      <c r="UVB98" s="78"/>
      <c r="UVC98" s="78"/>
      <c r="UVD98" s="78"/>
      <c r="UVE98" s="78"/>
      <c r="UVF98" s="78"/>
      <c r="UVG98" s="78"/>
      <c r="UVH98" s="78"/>
      <c r="UVI98" s="78"/>
      <c r="UVJ98" s="78"/>
      <c r="UVK98" s="78"/>
      <c r="UVL98" s="78"/>
      <c r="UVM98" s="78"/>
      <c r="UVN98" s="78"/>
      <c r="UVO98" s="78"/>
      <c r="UVP98" s="78"/>
      <c r="UVQ98" s="78"/>
      <c r="UVR98" s="78"/>
      <c r="UVS98" s="78"/>
      <c r="UVT98" s="78"/>
      <c r="UVU98" s="78"/>
      <c r="UVV98" s="78"/>
      <c r="UVW98" s="78"/>
      <c r="UVX98" s="78"/>
      <c r="UVY98" s="78"/>
      <c r="UVZ98" s="78"/>
      <c r="UWA98" s="78"/>
      <c r="UWB98" s="78"/>
      <c r="UWC98" s="78"/>
      <c r="UWD98" s="78"/>
      <c r="UWE98" s="78"/>
      <c r="UWF98" s="78"/>
      <c r="UWG98" s="78"/>
      <c r="UWH98" s="78"/>
      <c r="UWI98" s="78"/>
      <c r="UWJ98" s="78"/>
      <c r="UWK98" s="78"/>
      <c r="UWL98" s="78"/>
      <c r="UWM98" s="78"/>
      <c r="UWN98" s="78"/>
      <c r="UWO98" s="78"/>
      <c r="UWP98" s="78"/>
      <c r="UWQ98" s="78"/>
      <c r="UWR98" s="78"/>
      <c r="UWS98" s="78"/>
      <c r="UWT98" s="78"/>
      <c r="UWU98" s="78"/>
      <c r="UWV98" s="78"/>
      <c r="UWW98" s="78"/>
      <c r="UWX98" s="78"/>
      <c r="UWY98" s="78"/>
      <c r="UWZ98" s="78"/>
      <c r="UXA98" s="78"/>
      <c r="UXB98" s="78"/>
      <c r="UXC98" s="78"/>
      <c r="UXD98" s="78"/>
      <c r="UXE98" s="78"/>
      <c r="UXF98" s="78"/>
      <c r="UXG98" s="78"/>
      <c r="UXH98" s="78"/>
      <c r="UXI98" s="78"/>
      <c r="UXJ98" s="78"/>
      <c r="UXK98" s="78"/>
      <c r="UXL98" s="78"/>
      <c r="UXM98" s="78"/>
      <c r="UXN98" s="78"/>
      <c r="UXO98" s="78"/>
      <c r="UXP98" s="78"/>
      <c r="UXQ98" s="78"/>
      <c r="UXR98" s="78"/>
      <c r="UXS98" s="78"/>
      <c r="UXT98" s="78"/>
      <c r="UXU98" s="78"/>
      <c r="UXV98" s="78"/>
      <c r="UXW98" s="78"/>
      <c r="UXX98" s="78"/>
      <c r="UXY98" s="78"/>
      <c r="UXZ98" s="78"/>
      <c r="UYA98" s="78"/>
      <c r="UYB98" s="78"/>
      <c r="UYC98" s="78"/>
      <c r="UYD98" s="78"/>
      <c r="UYE98" s="78"/>
      <c r="UYF98" s="78"/>
      <c r="UYG98" s="78"/>
      <c r="UYH98" s="78"/>
      <c r="UYI98" s="78"/>
      <c r="UYJ98" s="78"/>
      <c r="UYK98" s="78"/>
      <c r="UYL98" s="78"/>
      <c r="UYM98" s="78"/>
      <c r="UYN98" s="78"/>
      <c r="UYO98" s="78"/>
      <c r="UYP98" s="78"/>
      <c r="UYQ98" s="78"/>
      <c r="UYR98" s="78"/>
      <c r="UYS98" s="78"/>
      <c r="UYT98" s="78"/>
      <c r="UYU98" s="78"/>
      <c r="UYV98" s="78"/>
      <c r="UYW98" s="78"/>
      <c r="UYX98" s="78"/>
      <c r="UYY98" s="78"/>
      <c r="UYZ98" s="78"/>
      <c r="UZA98" s="78"/>
      <c r="UZB98" s="78"/>
      <c r="UZC98" s="78"/>
      <c r="UZD98" s="78"/>
      <c r="UZE98" s="78"/>
      <c r="UZF98" s="78"/>
      <c r="UZG98" s="78"/>
      <c r="UZH98" s="78"/>
      <c r="UZI98" s="78"/>
      <c r="UZJ98" s="78"/>
      <c r="UZK98" s="78"/>
      <c r="UZL98" s="78"/>
      <c r="UZM98" s="78"/>
      <c r="UZN98" s="78"/>
      <c r="UZO98" s="78"/>
      <c r="UZP98" s="78"/>
      <c r="UZQ98" s="78"/>
      <c r="UZR98" s="78"/>
      <c r="UZS98" s="78"/>
      <c r="UZT98" s="78"/>
      <c r="UZU98" s="78"/>
      <c r="UZV98" s="78"/>
      <c r="UZW98" s="78"/>
      <c r="UZX98" s="78"/>
      <c r="UZY98" s="78"/>
      <c r="UZZ98" s="78"/>
      <c r="VAA98" s="78"/>
      <c r="VAB98" s="78"/>
      <c r="VAC98" s="78"/>
      <c r="VAD98" s="78"/>
      <c r="VAE98" s="78"/>
      <c r="VAF98" s="78"/>
      <c r="VAG98" s="78"/>
      <c r="VAH98" s="78"/>
      <c r="VAI98" s="78"/>
      <c r="VAJ98" s="78"/>
      <c r="VAK98" s="78"/>
      <c r="VAL98" s="78"/>
      <c r="VAM98" s="78"/>
      <c r="VAN98" s="78"/>
      <c r="VAO98" s="78"/>
      <c r="VAP98" s="78"/>
      <c r="VAQ98" s="78"/>
      <c r="VAR98" s="78"/>
      <c r="VAS98" s="78"/>
      <c r="VAT98" s="78"/>
      <c r="VAU98" s="78"/>
      <c r="VAV98" s="78"/>
      <c r="VAW98" s="78"/>
      <c r="VAX98" s="78"/>
      <c r="VAY98" s="78"/>
      <c r="VAZ98" s="78"/>
      <c r="VBA98" s="78"/>
      <c r="VBB98" s="78"/>
      <c r="VBC98" s="78"/>
      <c r="VBD98" s="78"/>
      <c r="VBE98" s="78"/>
      <c r="VBF98" s="78"/>
      <c r="VBG98" s="78"/>
      <c r="VBH98" s="78"/>
      <c r="VBI98" s="78"/>
      <c r="VBJ98" s="78"/>
      <c r="VBK98" s="78"/>
      <c r="VBL98" s="78"/>
      <c r="VBM98" s="78"/>
      <c r="VBN98" s="78"/>
      <c r="VBO98" s="78"/>
      <c r="VBP98" s="78"/>
      <c r="VBQ98" s="78"/>
      <c r="VBR98" s="78"/>
      <c r="VBS98" s="78"/>
      <c r="VBT98" s="78"/>
      <c r="VBU98" s="78"/>
      <c r="VBV98" s="78"/>
      <c r="VBW98" s="78"/>
      <c r="VBX98" s="78"/>
      <c r="VBY98" s="78"/>
      <c r="VBZ98" s="78"/>
      <c r="VCA98" s="78"/>
      <c r="VCB98" s="78"/>
      <c r="VCC98" s="78"/>
      <c r="VCD98" s="78"/>
      <c r="VCE98" s="78"/>
      <c r="VCF98" s="78"/>
      <c r="VCG98" s="78"/>
      <c r="VCH98" s="78"/>
      <c r="VCI98" s="78"/>
      <c r="VCJ98" s="78"/>
      <c r="VCK98" s="78"/>
      <c r="VCL98" s="78"/>
      <c r="VCM98" s="78"/>
      <c r="VCN98" s="78"/>
      <c r="VCO98" s="78"/>
      <c r="VCP98" s="78"/>
      <c r="VCQ98" s="78"/>
      <c r="VCR98" s="78"/>
      <c r="VCS98" s="78"/>
      <c r="VCT98" s="78"/>
      <c r="VCU98" s="78"/>
      <c r="VCV98" s="78"/>
      <c r="VCW98" s="78"/>
      <c r="VCX98" s="78"/>
      <c r="VCY98" s="78"/>
      <c r="VCZ98" s="78"/>
      <c r="VDA98" s="78"/>
      <c r="VDB98" s="78"/>
      <c r="VDC98" s="78"/>
      <c r="VDD98" s="78"/>
      <c r="VDE98" s="78"/>
      <c r="VDF98" s="78"/>
      <c r="VDG98" s="78"/>
      <c r="VDH98" s="78"/>
      <c r="VDI98" s="78"/>
      <c r="VDJ98" s="78"/>
      <c r="VDK98" s="78"/>
      <c r="VDL98" s="78"/>
      <c r="VDM98" s="78"/>
      <c r="VDN98" s="78"/>
      <c r="VDO98" s="78"/>
      <c r="VDP98" s="78"/>
      <c r="VDQ98" s="78"/>
      <c r="VDR98" s="78"/>
      <c r="VDS98" s="78"/>
      <c r="VDT98" s="78"/>
      <c r="VDU98" s="78"/>
      <c r="VDV98" s="78"/>
      <c r="VDW98" s="78"/>
      <c r="VDX98" s="78"/>
      <c r="VDY98" s="78"/>
      <c r="VDZ98" s="78"/>
      <c r="VEA98" s="78"/>
      <c r="VEB98" s="78"/>
      <c r="VEC98" s="78"/>
      <c r="VED98" s="78"/>
      <c r="VEE98" s="78"/>
      <c r="VEF98" s="78"/>
      <c r="VEG98" s="78"/>
      <c r="VEH98" s="78"/>
      <c r="VEI98" s="78"/>
      <c r="VEJ98" s="78"/>
      <c r="VEK98" s="78"/>
      <c r="VEL98" s="78"/>
      <c r="VEM98" s="78"/>
      <c r="VEN98" s="78"/>
      <c r="VEO98" s="78"/>
      <c r="VEP98" s="78"/>
      <c r="VEQ98" s="78"/>
      <c r="VER98" s="78"/>
      <c r="VES98" s="78"/>
      <c r="VET98" s="78"/>
      <c r="VEU98" s="78"/>
      <c r="VEV98" s="78"/>
      <c r="VEW98" s="78"/>
      <c r="VEX98" s="78"/>
      <c r="VEY98" s="78"/>
      <c r="VEZ98" s="78"/>
      <c r="VFA98" s="78"/>
      <c r="VFB98" s="78"/>
      <c r="VFC98" s="78"/>
      <c r="VFD98" s="78"/>
      <c r="VFE98" s="78"/>
      <c r="VFF98" s="78"/>
      <c r="VFG98" s="78"/>
      <c r="VFH98" s="78"/>
      <c r="VFI98" s="78"/>
      <c r="VFJ98" s="78"/>
      <c r="VFK98" s="78"/>
      <c r="VFL98" s="78"/>
      <c r="VFM98" s="78"/>
      <c r="VFN98" s="78"/>
      <c r="VFO98" s="78"/>
      <c r="VFP98" s="78"/>
      <c r="VFQ98" s="78"/>
      <c r="VFR98" s="78"/>
      <c r="VFS98" s="78"/>
      <c r="VFT98" s="78"/>
      <c r="VFU98" s="78"/>
      <c r="VFV98" s="78"/>
      <c r="VFW98" s="78"/>
      <c r="VFX98" s="78"/>
      <c r="VFY98" s="78"/>
      <c r="VFZ98" s="78"/>
      <c r="VGA98" s="78"/>
      <c r="VGB98" s="78"/>
      <c r="VGC98" s="78"/>
      <c r="VGD98" s="78"/>
      <c r="VGE98" s="78"/>
      <c r="VGF98" s="78"/>
      <c r="VGG98" s="78"/>
      <c r="VGH98" s="78"/>
      <c r="VGI98" s="78"/>
      <c r="VGJ98" s="78"/>
      <c r="VGK98" s="78"/>
      <c r="VGL98" s="78"/>
      <c r="VGM98" s="78"/>
      <c r="VGN98" s="78"/>
      <c r="VGO98" s="78"/>
      <c r="VGP98" s="78"/>
      <c r="VGQ98" s="78"/>
      <c r="VGR98" s="78"/>
      <c r="VGS98" s="78"/>
      <c r="VGT98" s="78"/>
      <c r="VGU98" s="78"/>
      <c r="VGV98" s="78"/>
      <c r="VGW98" s="78"/>
      <c r="VGX98" s="78"/>
      <c r="VGY98" s="78"/>
      <c r="VGZ98" s="78"/>
      <c r="VHA98" s="78"/>
      <c r="VHB98" s="78"/>
      <c r="VHC98" s="78"/>
      <c r="VHD98" s="78"/>
      <c r="VHE98" s="78"/>
      <c r="VHF98" s="78"/>
      <c r="VHG98" s="78"/>
      <c r="VHH98" s="78"/>
      <c r="VHI98" s="78"/>
      <c r="VHJ98" s="78"/>
      <c r="VHK98" s="78"/>
      <c r="VHL98" s="78"/>
      <c r="VHM98" s="78"/>
      <c r="VHN98" s="78"/>
      <c r="VHO98" s="78"/>
      <c r="VHP98" s="78"/>
      <c r="VHQ98" s="78"/>
      <c r="VHR98" s="78"/>
      <c r="VHS98" s="78"/>
      <c r="VHT98" s="78"/>
      <c r="VHU98" s="78"/>
      <c r="VHV98" s="78"/>
      <c r="VHW98" s="78"/>
      <c r="VHX98" s="78"/>
      <c r="VHY98" s="78"/>
      <c r="VHZ98" s="78"/>
      <c r="VIA98" s="78"/>
      <c r="VIB98" s="78"/>
      <c r="VIC98" s="78"/>
      <c r="VID98" s="78"/>
      <c r="VIE98" s="78"/>
      <c r="VIF98" s="78"/>
      <c r="VIG98" s="78"/>
      <c r="VIH98" s="78"/>
      <c r="VII98" s="78"/>
      <c r="VIJ98" s="78"/>
      <c r="VIK98" s="78"/>
      <c r="VIL98" s="78"/>
      <c r="VIM98" s="78"/>
      <c r="VIN98" s="78"/>
      <c r="VIO98" s="78"/>
      <c r="VIP98" s="78"/>
      <c r="VIQ98" s="78"/>
      <c r="VIR98" s="78"/>
      <c r="VIS98" s="78"/>
      <c r="VIT98" s="78"/>
      <c r="VIU98" s="78"/>
      <c r="VIV98" s="78"/>
      <c r="VIW98" s="78"/>
      <c r="VIX98" s="78"/>
      <c r="VIY98" s="78"/>
      <c r="VIZ98" s="78"/>
      <c r="VJA98" s="78"/>
      <c r="VJB98" s="78"/>
      <c r="VJC98" s="78"/>
      <c r="VJD98" s="78"/>
      <c r="VJE98" s="78"/>
      <c r="VJF98" s="78"/>
      <c r="VJG98" s="78"/>
      <c r="VJH98" s="78"/>
      <c r="VJI98" s="78"/>
      <c r="VJJ98" s="78"/>
      <c r="VJK98" s="78"/>
      <c r="VJL98" s="78"/>
      <c r="VJM98" s="78"/>
      <c r="VJN98" s="78"/>
      <c r="VJO98" s="78"/>
      <c r="VJP98" s="78"/>
      <c r="VJQ98" s="78"/>
      <c r="VJR98" s="78"/>
      <c r="VJS98" s="78"/>
      <c r="VJT98" s="78"/>
      <c r="VJU98" s="78"/>
      <c r="VJV98" s="78"/>
      <c r="VJW98" s="78"/>
      <c r="VJX98" s="78"/>
      <c r="VJY98" s="78"/>
      <c r="VJZ98" s="78"/>
      <c r="VKA98" s="78"/>
      <c r="VKB98" s="78"/>
      <c r="VKC98" s="78"/>
      <c r="VKD98" s="78"/>
      <c r="VKE98" s="78"/>
      <c r="VKF98" s="78"/>
      <c r="VKG98" s="78"/>
      <c r="VKH98" s="78"/>
      <c r="VKI98" s="78"/>
      <c r="VKJ98" s="78"/>
      <c r="VKK98" s="78"/>
      <c r="VKL98" s="78"/>
      <c r="VKM98" s="78"/>
      <c r="VKN98" s="78"/>
      <c r="VKO98" s="78"/>
      <c r="VKP98" s="78"/>
      <c r="VKQ98" s="78"/>
      <c r="VKR98" s="78"/>
      <c r="VKS98" s="78"/>
      <c r="VKT98" s="78"/>
      <c r="VKU98" s="78"/>
      <c r="VKV98" s="78"/>
      <c r="VKW98" s="78"/>
      <c r="VKX98" s="78"/>
      <c r="VKY98" s="78"/>
      <c r="VKZ98" s="78"/>
      <c r="VLA98" s="78"/>
      <c r="VLB98" s="78"/>
      <c r="VLC98" s="78"/>
      <c r="VLD98" s="78"/>
      <c r="VLE98" s="78"/>
      <c r="VLF98" s="78"/>
      <c r="VLG98" s="78"/>
      <c r="VLH98" s="78"/>
      <c r="VLI98" s="78"/>
      <c r="VLJ98" s="78"/>
      <c r="VLK98" s="78"/>
      <c r="VLL98" s="78"/>
      <c r="VLM98" s="78"/>
      <c r="VLN98" s="78"/>
      <c r="VLO98" s="78"/>
      <c r="VLP98" s="78"/>
      <c r="VLQ98" s="78"/>
      <c r="VLR98" s="78"/>
      <c r="VLS98" s="78"/>
      <c r="VLT98" s="78"/>
      <c r="VLU98" s="78"/>
      <c r="VLV98" s="78"/>
      <c r="VLW98" s="78"/>
      <c r="VLX98" s="78"/>
      <c r="VLY98" s="78"/>
      <c r="VLZ98" s="78"/>
      <c r="VMA98" s="78"/>
      <c r="VMB98" s="78"/>
      <c r="VMC98" s="78"/>
      <c r="VMD98" s="78"/>
      <c r="VME98" s="78"/>
      <c r="VMF98" s="78"/>
      <c r="VMG98" s="78"/>
      <c r="VMH98" s="78"/>
      <c r="VMI98" s="78"/>
      <c r="VMJ98" s="78"/>
      <c r="VMK98" s="78"/>
      <c r="VML98" s="78"/>
      <c r="VMM98" s="78"/>
      <c r="VMN98" s="78"/>
      <c r="VMO98" s="78"/>
      <c r="VMP98" s="78"/>
      <c r="VMQ98" s="78"/>
      <c r="VMR98" s="78"/>
      <c r="VMS98" s="78"/>
      <c r="VMT98" s="78"/>
      <c r="VMU98" s="78"/>
      <c r="VMV98" s="78"/>
      <c r="VMW98" s="78"/>
      <c r="VMX98" s="78"/>
      <c r="VMY98" s="78"/>
      <c r="VMZ98" s="78"/>
      <c r="VNA98" s="78"/>
      <c r="VNB98" s="78"/>
      <c r="VNC98" s="78"/>
      <c r="VND98" s="78"/>
      <c r="VNE98" s="78"/>
      <c r="VNF98" s="78"/>
      <c r="VNG98" s="78"/>
      <c r="VNH98" s="78"/>
      <c r="VNI98" s="78"/>
      <c r="VNJ98" s="78"/>
      <c r="VNK98" s="78"/>
      <c r="VNL98" s="78"/>
      <c r="VNM98" s="78"/>
      <c r="VNN98" s="78"/>
      <c r="VNO98" s="78"/>
      <c r="VNP98" s="78"/>
      <c r="VNQ98" s="78"/>
      <c r="VNR98" s="78"/>
      <c r="VNS98" s="78"/>
      <c r="VNT98" s="78"/>
      <c r="VNU98" s="78"/>
      <c r="VNV98" s="78"/>
      <c r="VNW98" s="78"/>
      <c r="VNX98" s="78"/>
      <c r="VNY98" s="78"/>
      <c r="VNZ98" s="78"/>
      <c r="VOA98" s="78"/>
      <c r="VOB98" s="78"/>
      <c r="VOC98" s="78"/>
      <c r="VOD98" s="78"/>
      <c r="VOE98" s="78"/>
      <c r="VOF98" s="78"/>
      <c r="VOG98" s="78"/>
      <c r="VOH98" s="78"/>
      <c r="VOI98" s="78"/>
      <c r="VOJ98" s="78"/>
      <c r="VOK98" s="78"/>
      <c r="VOL98" s="78"/>
      <c r="VOM98" s="78"/>
      <c r="VON98" s="78"/>
      <c r="VOO98" s="78"/>
      <c r="VOP98" s="78"/>
      <c r="VOQ98" s="78"/>
      <c r="VOR98" s="78"/>
      <c r="VOS98" s="78"/>
      <c r="VOT98" s="78"/>
      <c r="VOU98" s="78"/>
      <c r="VOV98" s="78"/>
      <c r="VOW98" s="78"/>
      <c r="VOX98" s="78"/>
      <c r="VOY98" s="78"/>
      <c r="VOZ98" s="78"/>
      <c r="VPA98" s="78"/>
      <c r="VPB98" s="78"/>
      <c r="VPC98" s="78"/>
      <c r="VPD98" s="78"/>
      <c r="VPE98" s="78"/>
      <c r="VPF98" s="78"/>
      <c r="VPG98" s="78"/>
      <c r="VPH98" s="78"/>
      <c r="VPI98" s="78"/>
      <c r="VPJ98" s="78"/>
      <c r="VPK98" s="78"/>
      <c r="VPL98" s="78"/>
      <c r="VPM98" s="78"/>
      <c r="VPN98" s="78"/>
      <c r="VPO98" s="78"/>
      <c r="VPP98" s="78"/>
      <c r="VPQ98" s="78"/>
      <c r="VPR98" s="78"/>
      <c r="VPS98" s="78"/>
      <c r="VPT98" s="78"/>
      <c r="VPU98" s="78"/>
      <c r="VPV98" s="78"/>
      <c r="VPW98" s="78"/>
      <c r="VPX98" s="78"/>
      <c r="VPY98" s="78"/>
      <c r="VPZ98" s="78"/>
      <c r="VQA98" s="78"/>
      <c r="VQB98" s="78"/>
      <c r="VQC98" s="78"/>
      <c r="VQD98" s="78"/>
      <c r="VQE98" s="78"/>
      <c r="VQF98" s="78"/>
      <c r="VQG98" s="78"/>
      <c r="VQH98" s="78"/>
      <c r="VQI98" s="78"/>
      <c r="VQJ98" s="78"/>
      <c r="VQK98" s="78"/>
      <c r="VQL98" s="78"/>
      <c r="VQM98" s="78"/>
      <c r="VQN98" s="78"/>
      <c r="VQO98" s="78"/>
      <c r="VQP98" s="78"/>
      <c r="VQQ98" s="78"/>
      <c r="VQR98" s="78"/>
      <c r="VQS98" s="78"/>
      <c r="VQT98" s="78"/>
      <c r="VQU98" s="78"/>
      <c r="VQV98" s="78"/>
      <c r="VQW98" s="78"/>
      <c r="VQX98" s="78"/>
      <c r="VQY98" s="78"/>
      <c r="VQZ98" s="78"/>
      <c r="VRA98" s="78"/>
      <c r="VRB98" s="78"/>
      <c r="VRC98" s="78"/>
      <c r="VRD98" s="78"/>
      <c r="VRE98" s="78"/>
      <c r="VRF98" s="78"/>
      <c r="VRG98" s="78"/>
      <c r="VRH98" s="78"/>
      <c r="VRI98" s="78"/>
      <c r="VRJ98" s="78"/>
      <c r="VRK98" s="78"/>
      <c r="VRL98" s="78"/>
      <c r="VRM98" s="78"/>
      <c r="VRN98" s="78"/>
      <c r="VRO98" s="78"/>
      <c r="VRP98" s="78"/>
      <c r="VRQ98" s="78"/>
      <c r="VRR98" s="78"/>
      <c r="VRS98" s="78"/>
      <c r="VRT98" s="78"/>
      <c r="VRU98" s="78"/>
      <c r="VRV98" s="78"/>
      <c r="VRW98" s="78"/>
      <c r="VRX98" s="78"/>
      <c r="VRY98" s="78"/>
      <c r="VRZ98" s="78"/>
      <c r="VSA98" s="78"/>
      <c r="VSB98" s="78"/>
      <c r="VSC98" s="78"/>
      <c r="VSD98" s="78"/>
      <c r="VSE98" s="78"/>
      <c r="VSF98" s="78"/>
      <c r="VSG98" s="78"/>
      <c r="VSH98" s="78"/>
      <c r="VSI98" s="78"/>
      <c r="VSJ98" s="78"/>
      <c r="VSK98" s="78"/>
      <c r="VSL98" s="78"/>
      <c r="VSM98" s="78"/>
      <c r="VSN98" s="78"/>
      <c r="VSO98" s="78"/>
      <c r="VSP98" s="78"/>
      <c r="VSQ98" s="78"/>
      <c r="VSR98" s="78"/>
      <c r="VSS98" s="78"/>
      <c r="VST98" s="78"/>
      <c r="VSU98" s="78"/>
      <c r="VSV98" s="78"/>
      <c r="VSW98" s="78"/>
      <c r="VSX98" s="78"/>
      <c r="VSY98" s="78"/>
      <c r="VSZ98" s="78"/>
      <c r="VTA98" s="78"/>
      <c r="VTB98" s="78"/>
      <c r="VTC98" s="78"/>
      <c r="VTD98" s="78"/>
      <c r="VTE98" s="78"/>
      <c r="VTF98" s="78"/>
      <c r="VTG98" s="78"/>
      <c r="VTH98" s="78"/>
      <c r="VTI98" s="78"/>
      <c r="VTJ98" s="78"/>
      <c r="VTK98" s="78"/>
      <c r="VTL98" s="78"/>
      <c r="VTM98" s="78"/>
      <c r="VTN98" s="78"/>
      <c r="VTO98" s="78"/>
      <c r="VTP98" s="78"/>
      <c r="VTQ98" s="78"/>
      <c r="VTR98" s="78"/>
      <c r="VTS98" s="78"/>
      <c r="VTT98" s="78"/>
      <c r="VTU98" s="78"/>
      <c r="VTV98" s="78"/>
      <c r="VTW98" s="78"/>
      <c r="VTX98" s="78"/>
      <c r="VTY98" s="78"/>
      <c r="VTZ98" s="78"/>
      <c r="VUA98" s="78"/>
      <c r="VUB98" s="78"/>
      <c r="VUC98" s="78"/>
      <c r="VUD98" s="78"/>
      <c r="VUE98" s="78"/>
      <c r="VUF98" s="78"/>
      <c r="VUG98" s="78"/>
      <c r="VUH98" s="78"/>
      <c r="VUI98" s="78"/>
      <c r="VUJ98" s="78"/>
      <c r="VUK98" s="78"/>
      <c r="VUL98" s="78"/>
      <c r="VUM98" s="78"/>
      <c r="VUN98" s="78"/>
      <c r="VUO98" s="78"/>
      <c r="VUP98" s="78"/>
      <c r="VUQ98" s="78"/>
      <c r="VUR98" s="78"/>
      <c r="VUS98" s="78"/>
      <c r="VUT98" s="78"/>
      <c r="VUU98" s="78"/>
      <c r="VUV98" s="78"/>
      <c r="VUW98" s="78"/>
      <c r="VUX98" s="78"/>
      <c r="VUY98" s="78"/>
      <c r="VUZ98" s="78"/>
      <c r="VVA98" s="78"/>
      <c r="VVB98" s="78"/>
      <c r="VVC98" s="78"/>
      <c r="VVD98" s="78"/>
      <c r="VVE98" s="78"/>
      <c r="VVF98" s="78"/>
      <c r="VVG98" s="78"/>
      <c r="VVH98" s="78"/>
      <c r="VVI98" s="78"/>
      <c r="VVJ98" s="78"/>
      <c r="VVK98" s="78"/>
      <c r="VVL98" s="78"/>
      <c r="VVM98" s="78"/>
      <c r="VVN98" s="78"/>
      <c r="VVO98" s="78"/>
      <c r="VVP98" s="78"/>
      <c r="VVQ98" s="78"/>
      <c r="VVR98" s="78"/>
      <c r="VVS98" s="78"/>
      <c r="VVT98" s="78"/>
      <c r="VVU98" s="78"/>
      <c r="VVV98" s="78"/>
      <c r="VVW98" s="78"/>
      <c r="VVX98" s="78"/>
      <c r="VVY98" s="78"/>
      <c r="VVZ98" s="78"/>
      <c r="VWA98" s="78"/>
      <c r="VWB98" s="78"/>
      <c r="VWC98" s="78"/>
      <c r="VWD98" s="78"/>
      <c r="VWE98" s="78"/>
      <c r="VWF98" s="78"/>
      <c r="VWG98" s="78"/>
      <c r="VWH98" s="78"/>
      <c r="VWI98" s="78"/>
      <c r="VWJ98" s="78"/>
      <c r="VWK98" s="78"/>
      <c r="VWL98" s="78"/>
      <c r="VWM98" s="78"/>
      <c r="VWN98" s="78"/>
      <c r="VWO98" s="78"/>
      <c r="VWP98" s="78"/>
      <c r="VWQ98" s="78"/>
      <c r="VWR98" s="78"/>
      <c r="VWS98" s="78"/>
      <c r="VWT98" s="78"/>
      <c r="VWU98" s="78"/>
      <c r="VWV98" s="78"/>
      <c r="VWW98" s="78"/>
      <c r="VWX98" s="78"/>
      <c r="VWY98" s="78"/>
      <c r="VWZ98" s="78"/>
      <c r="VXA98" s="78"/>
      <c r="VXB98" s="78"/>
      <c r="VXC98" s="78"/>
      <c r="VXD98" s="78"/>
      <c r="VXE98" s="78"/>
      <c r="VXF98" s="78"/>
      <c r="VXG98" s="78"/>
      <c r="VXH98" s="78"/>
      <c r="VXI98" s="78"/>
      <c r="VXJ98" s="78"/>
      <c r="VXK98" s="78"/>
      <c r="VXL98" s="78"/>
      <c r="VXM98" s="78"/>
      <c r="VXN98" s="78"/>
      <c r="VXO98" s="78"/>
      <c r="VXP98" s="78"/>
      <c r="VXQ98" s="78"/>
      <c r="VXR98" s="78"/>
      <c r="VXS98" s="78"/>
      <c r="VXT98" s="78"/>
      <c r="VXU98" s="78"/>
      <c r="VXV98" s="78"/>
      <c r="VXW98" s="78"/>
      <c r="VXX98" s="78"/>
      <c r="VXY98" s="78"/>
      <c r="VXZ98" s="78"/>
      <c r="VYA98" s="78"/>
      <c r="VYB98" s="78"/>
      <c r="VYC98" s="78"/>
      <c r="VYD98" s="78"/>
      <c r="VYE98" s="78"/>
      <c r="VYF98" s="78"/>
      <c r="VYG98" s="78"/>
      <c r="VYH98" s="78"/>
      <c r="VYI98" s="78"/>
      <c r="VYJ98" s="78"/>
      <c r="VYK98" s="78"/>
      <c r="VYL98" s="78"/>
      <c r="VYM98" s="78"/>
      <c r="VYN98" s="78"/>
      <c r="VYO98" s="78"/>
      <c r="VYP98" s="78"/>
      <c r="VYQ98" s="78"/>
      <c r="VYR98" s="78"/>
      <c r="VYS98" s="78"/>
      <c r="VYT98" s="78"/>
      <c r="VYU98" s="78"/>
      <c r="VYV98" s="78"/>
      <c r="VYW98" s="78"/>
      <c r="VYX98" s="78"/>
      <c r="VYY98" s="78"/>
      <c r="VYZ98" s="78"/>
      <c r="VZA98" s="78"/>
      <c r="VZB98" s="78"/>
      <c r="VZC98" s="78"/>
      <c r="VZD98" s="78"/>
      <c r="VZE98" s="78"/>
      <c r="VZF98" s="78"/>
      <c r="VZG98" s="78"/>
      <c r="VZH98" s="78"/>
      <c r="VZI98" s="78"/>
      <c r="VZJ98" s="78"/>
      <c r="VZK98" s="78"/>
      <c r="VZL98" s="78"/>
      <c r="VZM98" s="78"/>
      <c r="VZN98" s="78"/>
      <c r="VZO98" s="78"/>
      <c r="VZP98" s="78"/>
      <c r="VZQ98" s="78"/>
      <c r="VZR98" s="78"/>
      <c r="VZS98" s="78"/>
      <c r="VZT98" s="78"/>
      <c r="VZU98" s="78"/>
      <c r="VZV98" s="78"/>
      <c r="VZW98" s="78"/>
      <c r="VZX98" s="78"/>
      <c r="VZY98" s="78"/>
      <c r="VZZ98" s="78"/>
      <c r="WAA98" s="78"/>
      <c r="WAB98" s="78"/>
      <c r="WAC98" s="78"/>
      <c r="WAD98" s="78"/>
      <c r="WAE98" s="78"/>
      <c r="WAF98" s="78"/>
      <c r="WAG98" s="78"/>
      <c r="WAH98" s="78"/>
      <c r="WAI98" s="78"/>
      <c r="WAJ98" s="78"/>
      <c r="WAK98" s="78"/>
      <c r="WAL98" s="78"/>
      <c r="WAM98" s="78"/>
      <c r="WAN98" s="78"/>
      <c r="WAO98" s="78"/>
      <c r="WAP98" s="78"/>
      <c r="WAQ98" s="78"/>
      <c r="WAR98" s="78"/>
      <c r="WAS98" s="78"/>
      <c r="WAT98" s="78"/>
      <c r="WAU98" s="78"/>
      <c r="WAV98" s="78"/>
      <c r="WAW98" s="78"/>
      <c r="WAX98" s="78"/>
      <c r="WAY98" s="78"/>
      <c r="WAZ98" s="78"/>
      <c r="WBA98" s="78"/>
      <c r="WBB98" s="78"/>
      <c r="WBC98" s="78"/>
      <c r="WBD98" s="78"/>
      <c r="WBE98" s="78"/>
      <c r="WBF98" s="78"/>
      <c r="WBG98" s="78"/>
      <c r="WBH98" s="78"/>
      <c r="WBI98" s="78"/>
      <c r="WBJ98" s="78"/>
      <c r="WBK98" s="78"/>
      <c r="WBL98" s="78"/>
      <c r="WBM98" s="78"/>
      <c r="WBN98" s="78"/>
      <c r="WBO98" s="78"/>
      <c r="WBP98" s="78"/>
      <c r="WBQ98" s="78"/>
      <c r="WBR98" s="78"/>
      <c r="WBS98" s="78"/>
      <c r="WBT98" s="78"/>
      <c r="WBU98" s="78"/>
      <c r="WBV98" s="78"/>
      <c r="WBW98" s="78"/>
      <c r="WBX98" s="78"/>
      <c r="WBY98" s="78"/>
      <c r="WBZ98" s="78"/>
      <c r="WCA98" s="78"/>
      <c r="WCB98" s="78"/>
      <c r="WCC98" s="78"/>
      <c r="WCD98" s="78"/>
      <c r="WCE98" s="78"/>
      <c r="WCF98" s="78"/>
      <c r="WCG98" s="78"/>
      <c r="WCH98" s="78"/>
      <c r="WCI98" s="78"/>
      <c r="WCJ98" s="78"/>
      <c r="WCK98" s="78"/>
      <c r="WCL98" s="78"/>
      <c r="WCM98" s="78"/>
      <c r="WCN98" s="78"/>
      <c r="WCO98" s="78"/>
      <c r="WCP98" s="78"/>
      <c r="WCQ98" s="78"/>
      <c r="WCR98" s="78"/>
      <c r="WCS98" s="78"/>
      <c r="WCT98" s="78"/>
      <c r="WCU98" s="78"/>
      <c r="WCV98" s="78"/>
      <c r="WCW98" s="78"/>
      <c r="WCX98" s="78"/>
      <c r="WCY98" s="78"/>
      <c r="WCZ98" s="78"/>
      <c r="WDA98" s="78"/>
      <c r="WDB98" s="78"/>
      <c r="WDC98" s="78"/>
      <c r="WDD98" s="78"/>
      <c r="WDE98" s="78"/>
      <c r="WDF98" s="78"/>
      <c r="WDG98" s="78"/>
      <c r="WDH98" s="78"/>
      <c r="WDI98" s="78"/>
      <c r="WDJ98" s="78"/>
      <c r="WDK98" s="78"/>
      <c r="WDL98" s="78"/>
      <c r="WDM98" s="78"/>
      <c r="WDN98" s="78"/>
      <c r="WDO98" s="78"/>
      <c r="WDP98" s="78"/>
      <c r="WDQ98" s="78"/>
      <c r="WDR98" s="78"/>
      <c r="WDS98" s="78"/>
      <c r="WDT98" s="78"/>
      <c r="WDU98" s="78"/>
      <c r="WDV98" s="78"/>
      <c r="WDW98" s="78"/>
      <c r="WDX98" s="78"/>
      <c r="WDY98" s="78"/>
      <c r="WDZ98" s="78"/>
      <c r="WEA98" s="78"/>
      <c r="WEB98" s="78"/>
      <c r="WEC98" s="78"/>
      <c r="WED98" s="78"/>
      <c r="WEE98" s="78"/>
      <c r="WEF98" s="78"/>
      <c r="WEG98" s="78"/>
      <c r="WEH98" s="78"/>
      <c r="WEI98" s="78"/>
      <c r="WEJ98" s="78"/>
      <c r="WEK98" s="78"/>
      <c r="WEL98" s="78"/>
      <c r="WEM98" s="78"/>
      <c r="WEN98" s="78"/>
      <c r="WEO98" s="78"/>
      <c r="WEP98" s="78"/>
      <c r="WEQ98" s="78"/>
      <c r="WER98" s="78"/>
      <c r="WES98" s="78"/>
      <c r="WET98" s="78"/>
      <c r="WEU98" s="78"/>
      <c r="WEV98" s="78"/>
      <c r="WEW98" s="78"/>
      <c r="WEX98" s="78"/>
      <c r="WEY98" s="78"/>
      <c r="WEZ98" s="78"/>
      <c r="WFA98" s="78"/>
      <c r="WFB98" s="78"/>
      <c r="WFC98" s="78"/>
      <c r="WFD98" s="78"/>
      <c r="WFE98" s="78"/>
      <c r="WFF98" s="78"/>
      <c r="WFG98" s="78"/>
      <c r="WFH98" s="78"/>
      <c r="WFI98" s="78"/>
      <c r="WFJ98" s="78"/>
      <c r="WFK98" s="78"/>
      <c r="WFL98" s="78"/>
      <c r="WFM98" s="78"/>
      <c r="WFN98" s="78"/>
      <c r="WFO98" s="78"/>
      <c r="WFP98" s="78"/>
      <c r="WFQ98" s="78"/>
      <c r="WFR98" s="78"/>
      <c r="WFS98" s="78"/>
      <c r="WFT98" s="78"/>
      <c r="WFU98" s="78"/>
      <c r="WFV98" s="78"/>
      <c r="WFW98" s="78"/>
      <c r="WFX98" s="78"/>
      <c r="WFY98" s="78"/>
      <c r="WFZ98" s="78"/>
      <c r="WGA98" s="78"/>
      <c r="WGB98" s="78"/>
      <c r="WGC98" s="78"/>
      <c r="WGD98" s="78"/>
      <c r="WGE98" s="78"/>
      <c r="WGF98" s="78"/>
      <c r="WGG98" s="78"/>
      <c r="WGH98" s="78"/>
      <c r="WGI98" s="78"/>
      <c r="WGJ98" s="78"/>
      <c r="WGK98" s="78"/>
      <c r="WGL98" s="78"/>
      <c r="WGM98" s="78"/>
      <c r="WGN98" s="78"/>
      <c r="WGO98" s="78"/>
      <c r="WGP98" s="78"/>
      <c r="WGQ98" s="78"/>
      <c r="WGR98" s="78"/>
      <c r="WGS98" s="78"/>
      <c r="WGT98" s="78"/>
      <c r="WGU98" s="78"/>
      <c r="WGV98" s="78"/>
      <c r="WGW98" s="78"/>
      <c r="WGX98" s="78"/>
      <c r="WGY98" s="78"/>
      <c r="WGZ98" s="78"/>
      <c r="WHA98" s="78"/>
      <c r="WHB98" s="78"/>
      <c r="WHC98" s="78"/>
      <c r="WHD98" s="78"/>
      <c r="WHE98" s="78"/>
      <c r="WHF98" s="78"/>
      <c r="WHG98" s="78"/>
      <c r="WHH98" s="78"/>
      <c r="WHI98" s="78"/>
      <c r="WHJ98" s="78"/>
      <c r="WHK98" s="78"/>
      <c r="WHL98" s="78"/>
      <c r="WHM98" s="78"/>
      <c r="WHN98" s="78"/>
      <c r="WHO98" s="78"/>
      <c r="WHP98" s="78"/>
      <c r="WHQ98" s="78"/>
      <c r="WHR98" s="78"/>
      <c r="WHS98" s="78"/>
      <c r="WHT98" s="78"/>
      <c r="WHU98" s="78"/>
      <c r="WHV98" s="78"/>
      <c r="WHW98" s="78"/>
      <c r="WHX98" s="78"/>
      <c r="WHY98" s="78"/>
      <c r="WHZ98" s="78"/>
      <c r="WIA98" s="78"/>
      <c r="WIB98" s="78"/>
      <c r="WIC98" s="78"/>
      <c r="WID98" s="78"/>
      <c r="WIE98" s="78"/>
      <c r="WIF98" s="78"/>
      <c r="WIG98" s="78"/>
      <c r="WIH98" s="78"/>
      <c r="WII98" s="78"/>
      <c r="WIJ98" s="78"/>
      <c r="WIK98" s="78"/>
      <c r="WIL98" s="78"/>
      <c r="WIM98" s="78"/>
      <c r="WIN98" s="78"/>
      <c r="WIO98" s="78"/>
      <c r="WIP98" s="78"/>
      <c r="WIQ98" s="78"/>
      <c r="WIR98" s="78"/>
      <c r="WIS98" s="78"/>
      <c r="WIT98" s="78"/>
      <c r="WIU98" s="78"/>
      <c r="WIV98" s="78"/>
      <c r="WIW98" s="78"/>
      <c r="WIX98" s="78"/>
      <c r="WIY98" s="78"/>
      <c r="WIZ98" s="78"/>
      <c r="WJA98" s="78"/>
      <c r="WJB98" s="78"/>
      <c r="WJC98" s="78"/>
      <c r="WJD98" s="78"/>
      <c r="WJE98" s="78"/>
      <c r="WJF98" s="78"/>
      <c r="WJG98" s="78"/>
      <c r="WJH98" s="78"/>
      <c r="WJI98" s="78"/>
      <c r="WJJ98" s="78"/>
      <c r="WJK98" s="78"/>
      <c r="WJL98" s="78"/>
      <c r="WJM98" s="78"/>
      <c r="WJN98" s="78"/>
      <c r="WJO98" s="78"/>
      <c r="WJP98" s="78"/>
      <c r="WJQ98" s="78"/>
      <c r="WJR98" s="78"/>
      <c r="WJS98" s="78"/>
      <c r="WJT98" s="78"/>
      <c r="WJU98" s="78"/>
      <c r="WJV98" s="78"/>
      <c r="WJW98" s="78"/>
      <c r="WJX98" s="78"/>
      <c r="WJY98" s="78"/>
      <c r="WJZ98" s="78"/>
      <c r="WKA98" s="78"/>
      <c r="WKB98" s="78"/>
      <c r="WKC98" s="78"/>
      <c r="WKD98" s="78"/>
      <c r="WKE98" s="78"/>
      <c r="WKF98" s="78"/>
      <c r="WKG98" s="78"/>
      <c r="WKH98" s="78"/>
      <c r="WKI98" s="78"/>
      <c r="WKJ98" s="78"/>
      <c r="WKK98" s="78"/>
      <c r="WKL98" s="78"/>
      <c r="WKM98" s="78"/>
      <c r="WKN98" s="78"/>
      <c r="WKO98" s="78"/>
      <c r="WKP98" s="78"/>
      <c r="WKQ98" s="78"/>
      <c r="WKR98" s="78"/>
      <c r="WKS98" s="78"/>
      <c r="WKT98" s="78"/>
      <c r="WKU98" s="78"/>
      <c r="WKV98" s="78"/>
      <c r="WKW98" s="78"/>
      <c r="WKX98" s="78"/>
      <c r="WKY98" s="78"/>
      <c r="WKZ98" s="78"/>
      <c r="WLA98" s="78"/>
      <c r="WLB98" s="78"/>
      <c r="WLC98" s="78"/>
      <c r="WLD98" s="78"/>
      <c r="WLE98" s="78"/>
      <c r="WLF98" s="78"/>
      <c r="WLG98" s="78"/>
      <c r="WLH98" s="78"/>
      <c r="WLI98" s="78"/>
      <c r="WLJ98" s="78"/>
      <c r="WLK98" s="78"/>
      <c r="WLL98" s="78"/>
      <c r="WLM98" s="78"/>
      <c r="WLN98" s="78"/>
      <c r="WLO98" s="78"/>
      <c r="WLP98" s="78"/>
      <c r="WLQ98" s="78"/>
      <c r="WLR98" s="78"/>
      <c r="WLS98" s="78"/>
      <c r="WLT98" s="78"/>
      <c r="WLU98" s="78"/>
      <c r="WLV98" s="78"/>
      <c r="WLW98" s="78"/>
      <c r="WLX98" s="78"/>
      <c r="WLY98" s="78"/>
      <c r="WLZ98" s="78"/>
      <c r="WMA98" s="78"/>
      <c r="WMB98" s="78"/>
      <c r="WMC98" s="78"/>
      <c r="WMD98" s="78"/>
      <c r="WME98" s="78"/>
      <c r="WMF98" s="78"/>
      <c r="WMG98" s="78"/>
      <c r="WMH98" s="78"/>
      <c r="WMI98" s="78"/>
      <c r="WMJ98" s="78"/>
      <c r="WMK98" s="78"/>
      <c r="WML98" s="78"/>
      <c r="WMM98" s="78"/>
      <c r="WMN98" s="78"/>
      <c r="WMO98" s="78"/>
      <c r="WMP98" s="78"/>
      <c r="WMQ98" s="78"/>
      <c r="WMR98" s="78"/>
      <c r="WMS98" s="78"/>
      <c r="WMT98" s="78"/>
      <c r="WMU98" s="78"/>
      <c r="WMV98" s="78"/>
      <c r="WMW98" s="78"/>
      <c r="WMX98" s="78"/>
      <c r="WMY98" s="78"/>
      <c r="WMZ98" s="78"/>
      <c r="WNA98" s="78"/>
      <c r="WNB98" s="78"/>
      <c r="WNC98" s="78"/>
      <c r="WND98" s="78"/>
      <c r="WNE98" s="78"/>
      <c r="WNF98" s="78"/>
      <c r="WNG98" s="78"/>
      <c r="WNH98" s="78"/>
      <c r="WNI98" s="78"/>
      <c r="WNJ98" s="78"/>
      <c r="WNK98" s="78"/>
      <c r="WNL98" s="78"/>
      <c r="WNM98" s="78"/>
      <c r="WNN98" s="78"/>
      <c r="WNO98" s="78"/>
      <c r="WNP98" s="78"/>
      <c r="WNQ98" s="78"/>
      <c r="WNR98" s="78"/>
      <c r="WNS98" s="78"/>
      <c r="WNT98" s="78"/>
      <c r="WNU98" s="78"/>
      <c r="WNV98" s="78"/>
      <c r="WNW98" s="78"/>
      <c r="WNX98" s="78"/>
      <c r="WNY98" s="78"/>
      <c r="WNZ98" s="78"/>
      <c r="WOA98" s="78"/>
      <c r="WOB98" s="78"/>
      <c r="WOC98" s="78"/>
      <c r="WOD98" s="78"/>
      <c r="WOE98" s="78"/>
      <c r="WOF98" s="78"/>
      <c r="WOG98" s="78"/>
      <c r="WOH98" s="78"/>
      <c r="WOI98" s="78"/>
      <c r="WOJ98" s="78"/>
      <c r="WOK98" s="78"/>
      <c r="WOL98" s="78"/>
      <c r="WOM98" s="78"/>
      <c r="WON98" s="78"/>
      <c r="WOO98" s="78"/>
      <c r="WOP98" s="78"/>
      <c r="WOQ98" s="78"/>
      <c r="WOR98" s="78"/>
      <c r="WOS98" s="78"/>
      <c r="WOT98" s="78"/>
      <c r="WOU98" s="78"/>
      <c r="WOV98" s="78"/>
      <c r="WOW98" s="78"/>
      <c r="WOX98" s="78"/>
      <c r="WOY98" s="78"/>
      <c r="WOZ98" s="78"/>
      <c r="WPA98" s="78"/>
      <c r="WPB98" s="78"/>
      <c r="WPC98" s="78"/>
      <c r="WPD98" s="78"/>
      <c r="WPE98" s="78"/>
      <c r="WPF98" s="78"/>
      <c r="WPG98" s="78"/>
      <c r="WPH98" s="78"/>
      <c r="WPI98" s="78"/>
      <c r="WPJ98" s="78"/>
      <c r="WPK98" s="78"/>
      <c r="WPL98" s="78"/>
      <c r="WPM98" s="78"/>
      <c r="WPN98" s="78"/>
      <c r="WPO98" s="78"/>
      <c r="WPP98" s="78"/>
      <c r="WPQ98" s="78"/>
      <c r="WPR98" s="78"/>
      <c r="WPS98" s="78"/>
      <c r="WPT98" s="78"/>
      <c r="WPU98" s="78"/>
      <c r="WPV98" s="78"/>
      <c r="WPW98" s="78"/>
      <c r="WPX98" s="78"/>
      <c r="WPY98" s="78"/>
      <c r="WPZ98" s="78"/>
      <c r="WQA98" s="78"/>
      <c r="WQB98" s="78"/>
      <c r="WQC98" s="78"/>
      <c r="WQD98" s="78"/>
      <c r="WQE98" s="78"/>
      <c r="WQF98" s="78"/>
      <c r="WQG98" s="78"/>
      <c r="WQH98" s="78"/>
      <c r="WQI98" s="78"/>
      <c r="WQJ98" s="78"/>
      <c r="WQK98" s="78"/>
      <c r="WQL98" s="78"/>
      <c r="WQM98" s="78"/>
      <c r="WQN98" s="78"/>
      <c r="WQO98" s="78"/>
      <c r="WQP98" s="78"/>
      <c r="WQQ98" s="78"/>
      <c r="WQR98" s="78"/>
      <c r="WQS98" s="78"/>
      <c r="WQT98" s="78"/>
      <c r="WQU98" s="78"/>
      <c r="WQV98" s="78"/>
      <c r="WQW98" s="78"/>
      <c r="WQX98" s="78"/>
      <c r="WQY98" s="78"/>
      <c r="WQZ98" s="78"/>
      <c r="WRA98" s="78"/>
      <c r="WRB98" s="78"/>
      <c r="WRC98" s="78"/>
      <c r="WRD98" s="78"/>
      <c r="WRE98" s="78"/>
      <c r="WRF98" s="78"/>
      <c r="WRG98" s="78"/>
      <c r="WRH98" s="78"/>
      <c r="WRI98" s="78"/>
      <c r="WRJ98" s="78"/>
      <c r="WRK98" s="78"/>
      <c r="WRL98" s="78"/>
      <c r="WRM98" s="78"/>
      <c r="WRN98" s="78"/>
      <c r="WRO98" s="78"/>
      <c r="WRP98" s="78"/>
      <c r="WRQ98" s="78"/>
      <c r="WRR98" s="78"/>
      <c r="WRS98" s="78"/>
      <c r="WRT98" s="78"/>
      <c r="WRU98" s="78"/>
      <c r="WRV98" s="78"/>
      <c r="WRW98" s="78"/>
      <c r="WRX98" s="78"/>
      <c r="WRY98" s="78"/>
      <c r="WRZ98" s="78"/>
      <c r="WSA98" s="78"/>
      <c r="WSB98" s="78"/>
      <c r="WSC98" s="78"/>
      <c r="WSD98" s="78"/>
      <c r="WSE98" s="78"/>
      <c r="WSF98" s="78"/>
      <c r="WSG98" s="78"/>
      <c r="WSH98" s="78"/>
      <c r="WSI98" s="78"/>
      <c r="WSJ98" s="78"/>
      <c r="WSK98" s="78"/>
      <c r="WSL98" s="78"/>
      <c r="WSM98" s="78"/>
      <c r="WSN98" s="78"/>
      <c r="WSO98" s="78"/>
      <c r="WSP98" s="78"/>
      <c r="WSQ98" s="78"/>
      <c r="WSR98" s="78"/>
      <c r="WSS98" s="78"/>
      <c r="WST98" s="78"/>
      <c r="WSU98" s="78"/>
      <c r="WSV98" s="78"/>
      <c r="WSW98" s="78"/>
      <c r="WSX98" s="78"/>
      <c r="WSY98" s="78"/>
      <c r="WSZ98" s="78"/>
      <c r="WTA98" s="78"/>
      <c r="WTB98" s="78"/>
      <c r="WTC98" s="78"/>
      <c r="WTD98" s="78"/>
      <c r="WTE98" s="78"/>
      <c r="WTF98" s="78"/>
      <c r="WTG98" s="78"/>
      <c r="WTH98" s="78"/>
      <c r="WTI98" s="78"/>
      <c r="WTJ98" s="78"/>
      <c r="WTK98" s="78"/>
      <c r="WTL98" s="78"/>
      <c r="WTM98" s="78"/>
      <c r="WTN98" s="78"/>
      <c r="WTO98" s="78"/>
      <c r="WTP98" s="78"/>
      <c r="WTQ98" s="78"/>
      <c r="WTR98" s="78"/>
      <c r="WTS98" s="78"/>
      <c r="WTT98" s="78"/>
      <c r="WTU98" s="78"/>
      <c r="WTV98" s="78"/>
      <c r="WTW98" s="78"/>
      <c r="WTX98" s="78"/>
      <c r="WTY98" s="78"/>
      <c r="WTZ98" s="78"/>
      <c r="WUA98" s="78"/>
      <c r="WUB98" s="78"/>
      <c r="WUC98" s="78"/>
      <c r="WUD98" s="78"/>
      <c r="WUE98" s="78"/>
      <c r="WUF98" s="78"/>
      <c r="WUG98" s="78"/>
      <c r="WUH98" s="78"/>
      <c r="WUI98" s="78"/>
      <c r="WUJ98" s="78"/>
      <c r="WUK98" s="78"/>
      <c r="WUL98" s="78"/>
      <c r="WUM98" s="78"/>
      <c r="WUN98" s="78"/>
      <c r="WUO98" s="78"/>
      <c r="WUP98" s="78"/>
      <c r="WUQ98" s="78"/>
      <c r="WUR98" s="78"/>
      <c r="WUS98" s="78"/>
      <c r="WUT98" s="78"/>
      <c r="WUU98" s="78"/>
      <c r="WUV98" s="78"/>
      <c r="WUW98" s="78"/>
      <c r="WUX98" s="78"/>
      <c r="WUY98" s="78"/>
      <c r="WUZ98" s="78"/>
      <c r="WVA98" s="78"/>
      <c r="WVB98" s="78"/>
      <c r="WVC98" s="78"/>
      <c r="WVD98" s="78"/>
      <c r="WVE98" s="78"/>
      <c r="WVF98" s="78"/>
      <c r="WVG98" s="78"/>
      <c r="WVH98" s="78"/>
      <c r="WVI98" s="78"/>
      <c r="WVJ98" s="78"/>
      <c r="WVK98" s="78"/>
      <c r="WVL98" s="78"/>
      <c r="WVM98" s="78"/>
      <c r="WVN98" s="78"/>
      <c r="WVO98" s="78"/>
      <c r="WVP98" s="78"/>
      <c r="WVQ98" s="78"/>
      <c r="WVR98" s="78"/>
      <c r="WVS98" s="78"/>
      <c r="WVT98" s="78"/>
      <c r="WVU98" s="78"/>
      <c r="WVV98" s="78"/>
      <c r="WVW98" s="78"/>
      <c r="WVX98" s="78"/>
      <c r="WVY98" s="78"/>
      <c r="WVZ98" s="78"/>
      <c r="WWA98" s="78"/>
      <c r="WWB98" s="78"/>
      <c r="WWC98" s="78"/>
      <c r="WWD98" s="78"/>
      <c r="WWE98" s="78"/>
      <c r="WWF98" s="78"/>
      <c r="WWG98" s="78"/>
      <c r="WWH98" s="78"/>
      <c r="WWI98" s="78"/>
      <c r="WWJ98" s="78"/>
      <c r="WWK98" s="78"/>
      <c r="WWL98" s="78"/>
      <c r="WWM98" s="78"/>
      <c r="WWN98" s="78"/>
      <c r="WWO98" s="78"/>
      <c r="WWP98" s="78"/>
      <c r="WWQ98" s="78"/>
      <c r="WWR98" s="78"/>
      <c r="WWS98" s="78"/>
      <c r="WWT98" s="78"/>
      <c r="WWU98" s="78"/>
      <c r="WWV98" s="78"/>
      <c r="WWW98" s="78"/>
      <c r="WWX98" s="78"/>
      <c r="WWY98" s="78"/>
      <c r="WWZ98" s="78"/>
      <c r="WXA98" s="78"/>
      <c r="WXB98" s="78"/>
      <c r="WXC98" s="78"/>
      <c r="WXD98" s="78"/>
      <c r="WXE98" s="78"/>
      <c r="WXF98" s="78"/>
      <c r="WXG98" s="78"/>
      <c r="WXH98" s="78"/>
      <c r="WXI98" s="78"/>
      <c r="WXJ98" s="78"/>
      <c r="WXK98" s="78"/>
      <c r="WXL98" s="78"/>
      <c r="WXM98" s="78"/>
      <c r="WXN98" s="78"/>
      <c r="WXO98" s="78"/>
      <c r="WXP98" s="78"/>
      <c r="WXQ98" s="78"/>
      <c r="WXR98" s="78"/>
      <c r="WXS98" s="78"/>
      <c r="WXT98" s="78"/>
      <c r="WXU98" s="78"/>
      <c r="WXV98" s="78"/>
      <c r="WXW98" s="78"/>
      <c r="WXX98" s="78"/>
      <c r="WXY98" s="78"/>
      <c r="WXZ98" s="78"/>
      <c r="WYA98" s="78"/>
      <c r="WYB98" s="78"/>
      <c r="WYC98" s="78"/>
      <c r="WYD98" s="78"/>
      <c r="WYE98" s="78"/>
      <c r="WYF98" s="78"/>
      <c r="WYG98" s="78"/>
      <c r="WYH98" s="78"/>
      <c r="WYI98" s="78"/>
      <c r="WYJ98" s="78"/>
      <c r="WYK98" s="78"/>
      <c r="WYL98" s="78"/>
      <c r="WYM98" s="78"/>
      <c r="WYN98" s="78"/>
      <c r="WYO98" s="78"/>
      <c r="WYP98" s="78"/>
      <c r="WYQ98" s="78"/>
      <c r="WYR98" s="78"/>
      <c r="WYS98" s="78"/>
      <c r="WYT98" s="78"/>
      <c r="WYU98" s="78"/>
      <c r="WYV98" s="78"/>
      <c r="WYW98" s="78"/>
      <c r="WYX98" s="78"/>
      <c r="WYY98" s="78"/>
      <c r="WYZ98" s="78"/>
      <c r="WZA98" s="78"/>
      <c r="WZB98" s="78"/>
      <c r="WZC98" s="78"/>
      <c r="WZD98" s="78"/>
      <c r="WZE98" s="78"/>
      <c r="WZF98" s="78"/>
      <c r="WZG98" s="78"/>
      <c r="WZH98" s="78"/>
      <c r="WZI98" s="78"/>
      <c r="WZJ98" s="78"/>
      <c r="WZK98" s="78"/>
      <c r="WZL98" s="78"/>
      <c r="WZM98" s="78"/>
      <c r="WZN98" s="78"/>
      <c r="WZO98" s="78"/>
      <c r="WZP98" s="78"/>
      <c r="WZQ98" s="78"/>
      <c r="WZR98" s="78"/>
      <c r="WZS98" s="78"/>
      <c r="WZT98" s="78"/>
      <c r="WZU98" s="78"/>
      <c r="WZV98" s="78"/>
      <c r="WZW98" s="78"/>
      <c r="WZX98" s="78"/>
      <c r="WZY98" s="78"/>
      <c r="WZZ98" s="78"/>
      <c r="XAA98" s="78"/>
      <c r="XAB98" s="78"/>
      <c r="XAC98" s="78"/>
      <c r="XAD98" s="78"/>
      <c r="XAE98" s="78"/>
      <c r="XAF98" s="78"/>
      <c r="XAG98" s="78"/>
      <c r="XAH98" s="78"/>
      <c r="XAI98" s="78"/>
      <c r="XAJ98" s="78"/>
      <c r="XAK98" s="78"/>
      <c r="XAL98" s="78"/>
      <c r="XAM98" s="78"/>
      <c r="XAN98" s="78"/>
      <c r="XAO98" s="78"/>
      <c r="XAP98" s="78"/>
      <c r="XAQ98" s="78"/>
      <c r="XAR98" s="78"/>
      <c r="XAS98" s="78"/>
      <c r="XAT98" s="78"/>
      <c r="XAU98" s="78"/>
      <c r="XAV98" s="78"/>
      <c r="XAW98" s="78"/>
      <c r="XAX98" s="78"/>
      <c r="XAY98" s="78"/>
      <c r="XAZ98" s="78"/>
      <c r="XBA98" s="78"/>
      <c r="XBB98" s="78"/>
      <c r="XBC98" s="78"/>
      <c r="XBD98" s="78"/>
      <c r="XBE98" s="78"/>
      <c r="XBF98" s="78"/>
      <c r="XBG98" s="78"/>
      <c r="XBH98" s="78"/>
      <c r="XBI98" s="78"/>
      <c r="XBJ98" s="78"/>
      <c r="XBK98" s="78"/>
      <c r="XBL98" s="78"/>
      <c r="XBM98" s="78"/>
      <c r="XBN98" s="78"/>
      <c r="XBO98" s="78"/>
      <c r="XBP98" s="78"/>
      <c r="XBQ98" s="78"/>
      <c r="XBR98" s="78"/>
      <c r="XBS98" s="78"/>
      <c r="XBT98" s="78"/>
      <c r="XBU98" s="78"/>
      <c r="XBV98" s="78"/>
      <c r="XBW98" s="78"/>
      <c r="XBX98" s="78"/>
      <c r="XBY98" s="78"/>
      <c r="XBZ98" s="78"/>
      <c r="XCA98" s="78"/>
      <c r="XCB98" s="78"/>
      <c r="XCC98" s="78"/>
      <c r="XCD98" s="78"/>
      <c r="XCE98" s="78"/>
      <c r="XCF98" s="78"/>
      <c r="XCG98" s="78"/>
      <c r="XCH98" s="78"/>
      <c r="XCI98" s="78"/>
      <c r="XCJ98" s="78"/>
      <c r="XCK98" s="78"/>
      <c r="XCL98" s="78"/>
      <c r="XCM98" s="78"/>
      <c r="XCN98" s="78"/>
      <c r="XCO98" s="78"/>
      <c r="XCP98" s="78"/>
      <c r="XCQ98" s="78"/>
      <c r="XCR98" s="78"/>
      <c r="XCS98" s="78"/>
      <c r="XCT98" s="78"/>
      <c r="XCU98" s="78"/>
      <c r="XCV98" s="78"/>
      <c r="XCW98" s="78"/>
      <c r="XCX98" s="78"/>
      <c r="XCY98" s="78"/>
      <c r="XCZ98" s="78"/>
      <c r="XDA98" s="78"/>
      <c r="XDB98" s="78"/>
      <c r="XDC98" s="78"/>
      <c r="XDD98" s="78"/>
      <c r="XDE98" s="78"/>
      <c r="XDF98" s="78"/>
      <c r="XDG98" s="78"/>
      <c r="XDH98" s="78"/>
      <c r="XDI98" s="78"/>
      <c r="XDJ98" s="78"/>
      <c r="XDK98" s="78"/>
      <c r="XDL98" s="78"/>
      <c r="XDM98" s="78"/>
      <c r="XDN98" s="78"/>
      <c r="XDO98" s="78"/>
      <c r="XDP98" s="78"/>
      <c r="XDQ98" s="78"/>
      <c r="XDR98" s="78"/>
      <c r="XDS98" s="78"/>
      <c r="XDT98" s="78"/>
      <c r="XDU98" s="78"/>
      <c r="XDV98" s="78"/>
      <c r="XDW98" s="78"/>
      <c r="XDX98" s="78"/>
      <c r="XDY98" s="78"/>
      <c r="XDZ98" s="78"/>
      <c r="XEA98" s="78"/>
      <c r="XEB98" s="78"/>
      <c r="XEC98" s="78"/>
      <c r="XED98" s="78"/>
      <c r="XEE98" s="78"/>
      <c r="XEF98" s="78"/>
      <c r="XEG98" s="78"/>
      <c r="XEH98" s="78"/>
      <c r="XEI98" s="78"/>
      <c r="XEJ98" s="78"/>
      <c r="XEK98" s="78"/>
      <c r="XEL98" s="78"/>
      <c r="XEM98" s="78"/>
      <c r="XEN98" s="78"/>
      <c r="XEO98" s="78"/>
      <c r="XEP98" s="78"/>
      <c r="XEQ98" s="78"/>
      <c r="XER98" s="78"/>
      <c r="XES98" s="78"/>
      <c r="XET98" s="78"/>
      <c r="XEU98" s="78"/>
      <c r="XEV98" s="78"/>
      <c r="XEW98" s="78"/>
      <c r="XEX98" s="78"/>
      <c r="XEY98" s="78"/>
      <c r="XEZ98" s="78"/>
      <c r="XFA98" s="78"/>
    </row>
    <row r="99" spans="1:16381" x14ac:dyDescent="0.2">
      <c r="A99" s="50">
        <v>68</v>
      </c>
      <c r="B99" s="46">
        <v>4</v>
      </c>
      <c r="C99" s="46">
        <v>2</v>
      </c>
      <c r="D99" s="50">
        <v>21</v>
      </c>
      <c r="E99" s="46">
        <v>1</v>
      </c>
      <c r="F99" s="50" t="s">
        <v>6</v>
      </c>
      <c r="G99" s="46">
        <v>7</v>
      </c>
      <c r="H99" s="46">
        <v>2</v>
      </c>
      <c r="I99" s="50">
        <v>42</v>
      </c>
      <c r="J99" s="46" t="s">
        <v>332</v>
      </c>
      <c r="K99" s="26" t="s">
        <v>268</v>
      </c>
      <c r="L99" s="67">
        <v>2</v>
      </c>
    </row>
    <row r="100" spans="1:16381" ht="40.5" x14ac:dyDescent="0.2">
      <c r="A100" s="50">
        <v>69</v>
      </c>
      <c r="B100" s="46">
        <v>4</v>
      </c>
      <c r="C100" s="46">
        <v>2</v>
      </c>
      <c r="D100" s="50">
        <v>21</v>
      </c>
      <c r="E100" s="46">
        <v>2</v>
      </c>
      <c r="F100" s="50" t="s">
        <v>6</v>
      </c>
      <c r="G100" s="46">
        <v>7</v>
      </c>
      <c r="H100" s="46">
        <v>2</v>
      </c>
      <c r="I100" s="50">
        <v>40</v>
      </c>
      <c r="J100" s="46" t="s">
        <v>306</v>
      </c>
      <c r="K100" s="73" t="s">
        <v>269</v>
      </c>
      <c r="L100" s="67">
        <v>2</v>
      </c>
    </row>
    <row r="101" spans="1:16381" x14ac:dyDescent="0.2">
      <c r="A101" s="50">
        <v>70</v>
      </c>
      <c r="B101" s="46">
        <v>4</v>
      </c>
      <c r="C101" s="46">
        <v>2</v>
      </c>
      <c r="D101" s="50">
        <v>21</v>
      </c>
      <c r="E101" s="46">
        <v>2</v>
      </c>
      <c r="F101" s="50" t="s">
        <v>6</v>
      </c>
      <c r="G101" s="46">
        <v>7</v>
      </c>
      <c r="H101" s="46">
        <v>2</v>
      </c>
      <c r="I101" s="50">
        <v>42</v>
      </c>
      <c r="J101" s="46" t="s">
        <v>364</v>
      </c>
      <c r="K101" s="73" t="s">
        <v>513</v>
      </c>
      <c r="L101" s="67">
        <v>2</v>
      </c>
    </row>
    <row r="102" spans="1:16381" ht="40.5" x14ac:dyDescent="0.2">
      <c r="A102" s="50">
        <v>71</v>
      </c>
      <c r="B102" s="46">
        <v>4</v>
      </c>
      <c r="C102" s="46">
        <v>2</v>
      </c>
      <c r="D102" s="50">
        <v>21</v>
      </c>
      <c r="E102" s="46">
        <v>2</v>
      </c>
      <c r="F102" s="50" t="s">
        <v>6</v>
      </c>
      <c r="G102" s="46">
        <v>9</v>
      </c>
      <c r="H102" s="46">
        <v>2</v>
      </c>
      <c r="I102" s="50">
        <v>46</v>
      </c>
      <c r="J102" s="46" t="s">
        <v>595</v>
      </c>
      <c r="K102" s="73" t="s">
        <v>270</v>
      </c>
      <c r="L102" s="67">
        <v>2</v>
      </c>
    </row>
    <row r="103" spans="1:16381" ht="20.25" x14ac:dyDescent="0.2">
      <c r="A103" s="50">
        <v>72</v>
      </c>
      <c r="B103" s="46">
        <v>4</v>
      </c>
      <c r="C103" s="46">
        <v>2</v>
      </c>
      <c r="D103" s="50">
        <v>21</v>
      </c>
      <c r="E103" s="46">
        <v>3</v>
      </c>
      <c r="F103" s="50" t="s">
        <v>6</v>
      </c>
      <c r="G103" s="46">
        <v>9</v>
      </c>
      <c r="H103" s="46">
        <v>2</v>
      </c>
      <c r="I103" s="50">
        <v>46</v>
      </c>
      <c r="J103" s="46" t="s">
        <v>596</v>
      </c>
      <c r="K103" s="26" t="s">
        <v>271</v>
      </c>
      <c r="L103" s="171">
        <v>1</v>
      </c>
    </row>
    <row r="104" spans="1:16381" x14ac:dyDescent="0.2">
      <c r="A104" s="50">
        <v>73</v>
      </c>
      <c r="B104" s="46">
        <v>4</v>
      </c>
      <c r="C104" s="46">
        <v>2</v>
      </c>
      <c r="D104" s="50">
        <v>21</v>
      </c>
      <c r="E104" s="46">
        <v>4</v>
      </c>
      <c r="F104" s="50" t="s">
        <v>6</v>
      </c>
      <c r="G104" s="46">
        <v>7</v>
      </c>
      <c r="H104" s="46">
        <v>2</v>
      </c>
      <c r="I104" s="50">
        <v>42</v>
      </c>
      <c r="J104" s="46" t="s">
        <v>332</v>
      </c>
      <c r="K104" s="26" t="s">
        <v>415</v>
      </c>
      <c r="L104" s="67">
        <v>2</v>
      </c>
    </row>
    <row r="105" spans="1:16381" ht="60.75" x14ac:dyDescent="0.2">
      <c r="A105" s="51">
        <v>74</v>
      </c>
      <c r="B105" s="46">
        <v>4</v>
      </c>
      <c r="C105" s="47">
        <v>2</v>
      </c>
      <c r="D105" s="51">
        <v>21</v>
      </c>
      <c r="E105" s="47">
        <v>5</v>
      </c>
      <c r="F105" s="51" t="s">
        <v>6</v>
      </c>
      <c r="G105" s="46">
        <v>7</v>
      </c>
      <c r="H105" s="46">
        <v>2</v>
      </c>
      <c r="I105" s="50">
        <v>42</v>
      </c>
      <c r="J105" s="46" t="s">
        <v>416</v>
      </c>
      <c r="K105" s="73" t="s">
        <v>272</v>
      </c>
      <c r="L105" s="67">
        <v>2</v>
      </c>
    </row>
    <row r="106" spans="1:16381" x14ac:dyDescent="0.2">
      <c r="A106" s="50">
        <v>75</v>
      </c>
      <c r="B106" s="46">
        <v>4</v>
      </c>
      <c r="C106" s="46">
        <v>2</v>
      </c>
      <c r="D106" s="50">
        <v>21</v>
      </c>
      <c r="E106" s="46">
        <v>5</v>
      </c>
      <c r="F106" s="50" t="s">
        <v>6</v>
      </c>
      <c r="G106" s="46">
        <v>9</v>
      </c>
      <c r="H106" s="46">
        <v>2</v>
      </c>
      <c r="I106" s="50" t="s">
        <v>104</v>
      </c>
      <c r="J106" s="58">
        <v>1</v>
      </c>
      <c r="K106" s="26" t="s">
        <v>273</v>
      </c>
      <c r="L106" s="67">
        <v>2</v>
      </c>
    </row>
    <row r="107" spans="1:16381" ht="40.5" x14ac:dyDescent="0.2">
      <c r="A107" s="50">
        <v>76</v>
      </c>
      <c r="B107" s="46">
        <v>4</v>
      </c>
      <c r="C107" s="46">
        <v>2</v>
      </c>
      <c r="D107" s="50">
        <v>21</v>
      </c>
      <c r="E107" s="46">
        <v>6</v>
      </c>
      <c r="F107" s="50" t="s">
        <v>6</v>
      </c>
      <c r="G107" s="46">
        <v>7</v>
      </c>
      <c r="H107" s="46">
        <v>2</v>
      </c>
      <c r="I107" s="50">
        <v>42</v>
      </c>
      <c r="J107" s="46" t="s">
        <v>418</v>
      </c>
      <c r="K107" s="73" t="s">
        <v>420</v>
      </c>
      <c r="L107" s="67">
        <v>2</v>
      </c>
    </row>
    <row r="108" spans="1:16381" ht="40.5" x14ac:dyDescent="0.2">
      <c r="A108" s="50">
        <v>77</v>
      </c>
      <c r="B108" s="46">
        <v>4</v>
      </c>
      <c r="C108" s="46">
        <v>2</v>
      </c>
      <c r="D108" s="50">
        <v>21</v>
      </c>
      <c r="E108" s="46">
        <v>7</v>
      </c>
      <c r="F108" s="50" t="s">
        <v>6</v>
      </c>
      <c r="G108" s="46">
        <v>7</v>
      </c>
      <c r="H108" s="46">
        <v>2</v>
      </c>
      <c r="I108" s="50">
        <v>41</v>
      </c>
      <c r="J108" s="53" t="s">
        <v>514</v>
      </c>
      <c r="K108" s="73" t="s">
        <v>417</v>
      </c>
      <c r="L108" s="67">
        <v>2</v>
      </c>
    </row>
    <row r="109" spans="1:16381" ht="40.5" x14ac:dyDescent="0.2">
      <c r="A109" s="50">
        <v>78</v>
      </c>
      <c r="B109" s="46">
        <v>4</v>
      </c>
      <c r="C109" s="46">
        <v>2</v>
      </c>
      <c r="D109" s="50">
        <v>21</v>
      </c>
      <c r="E109" s="46">
        <v>8</v>
      </c>
      <c r="F109" s="50" t="s">
        <v>6</v>
      </c>
      <c r="G109" s="46">
        <v>7</v>
      </c>
      <c r="H109" s="46">
        <v>2</v>
      </c>
      <c r="I109" s="50">
        <v>40</v>
      </c>
      <c r="J109" s="46" t="s">
        <v>166</v>
      </c>
      <c r="K109" s="73" t="s">
        <v>515</v>
      </c>
      <c r="L109" s="67">
        <v>2</v>
      </c>
    </row>
    <row r="110" spans="1:16381" x14ac:dyDescent="0.2">
      <c r="A110" s="50">
        <v>79</v>
      </c>
      <c r="B110" s="46">
        <v>4</v>
      </c>
      <c r="C110" s="46">
        <v>2</v>
      </c>
      <c r="D110" s="50">
        <v>21</v>
      </c>
      <c r="E110" s="46">
        <v>9</v>
      </c>
      <c r="F110" s="50" t="s">
        <v>6</v>
      </c>
      <c r="G110" s="46">
        <v>2</v>
      </c>
      <c r="H110" s="46">
        <v>1</v>
      </c>
      <c r="I110" s="50">
        <v>9</v>
      </c>
      <c r="J110" s="172" t="s">
        <v>984</v>
      </c>
      <c r="K110" s="26" t="s">
        <v>274</v>
      </c>
      <c r="L110" s="67">
        <v>1</v>
      </c>
    </row>
    <row r="111" spans="1:16381" ht="40.5" x14ac:dyDescent="0.2">
      <c r="A111" s="50">
        <v>80</v>
      </c>
      <c r="B111" s="46">
        <v>4</v>
      </c>
      <c r="C111" s="46">
        <v>2</v>
      </c>
      <c r="D111" s="50">
        <v>21</v>
      </c>
      <c r="E111" s="46">
        <v>10</v>
      </c>
      <c r="F111" s="50" t="s">
        <v>6</v>
      </c>
      <c r="G111" s="46">
        <v>7</v>
      </c>
      <c r="H111" s="46">
        <v>2</v>
      </c>
      <c r="I111" s="50">
        <v>42</v>
      </c>
      <c r="J111" s="46" t="s">
        <v>418</v>
      </c>
      <c r="K111" s="73" t="s">
        <v>419</v>
      </c>
      <c r="L111" s="67">
        <v>2</v>
      </c>
    </row>
    <row r="112" spans="1:16381" ht="40.5" x14ac:dyDescent="0.2">
      <c r="A112" s="50">
        <v>81</v>
      </c>
      <c r="B112" s="46">
        <v>4</v>
      </c>
      <c r="C112" s="46">
        <v>2</v>
      </c>
      <c r="D112" s="50">
        <v>21</v>
      </c>
      <c r="E112" s="46" t="s">
        <v>10</v>
      </c>
      <c r="F112" s="50" t="s">
        <v>6</v>
      </c>
      <c r="G112" s="46">
        <v>7</v>
      </c>
      <c r="H112" s="46">
        <v>2</v>
      </c>
      <c r="I112" s="50">
        <v>42</v>
      </c>
      <c r="J112" s="46">
        <v>1</v>
      </c>
      <c r="K112" s="73" t="s">
        <v>275</v>
      </c>
      <c r="L112" s="67">
        <v>2</v>
      </c>
    </row>
    <row r="113" spans="1:12" x14ac:dyDescent="0.2">
      <c r="A113" s="50">
        <v>82</v>
      </c>
      <c r="B113" s="46">
        <v>4</v>
      </c>
      <c r="C113" s="46">
        <v>2</v>
      </c>
      <c r="D113" s="50">
        <v>24</v>
      </c>
      <c r="E113" s="46" t="s">
        <v>460</v>
      </c>
      <c r="F113" s="50"/>
      <c r="G113" s="46"/>
      <c r="H113" s="46"/>
      <c r="I113" s="50"/>
      <c r="J113" s="46"/>
      <c r="K113" s="26" t="s">
        <v>93</v>
      </c>
      <c r="L113" s="67">
        <v>2</v>
      </c>
    </row>
    <row r="114" spans="1:12" ht="20.25" customHeight="1" x14ac:dyDescent="0.2">
      <c r="A114" s="255">
        <v>83</v>
      </c>
      <c r="B114" s="46">
        <v>4</v>
      </c>
      <c r="C114" s="46">
        <v>2</v>
      </c>
      <c r="D114" s="50">
        <v>24</v>
      </c>
      <c r="E114" s="46"/>
      <c r="F114" s="171" t="s">
        <v>4</v>
      </c>
      <c r="G114" s="46">
        <v>9</v>
      </c>
      <c r="H114" s="46">
        <v>2</v>
      </c>
      <c r="I114" s="52">
        <v>51</v>
      </c>
      <c r="J114" s="49"/>
      <c r="K114" s="314" t="s">
        <v>985</v>
      </c>
      <c r="L114" s="267">
        <v>1</v>
      </c>
    </row>
    <row r="115" spans="1:12" ht="20.25" customHeight="1" x14ac:dyDescent="0.2">
      <c r="A115" s="257"/>
      <c r="B115" s="46">
        <v>7</v>
      </c>
      <c r="C115" s="46">
        <v>2</v>
      </c>
      <c r="D115" s="50">
        <v>42</v>
      </c>
      <c r="E115" s="46">
        <v>1</v>
      </c>
      <c r="F115" s="52" t="s">
        <v>6</v>
      </c>
      <c r="G115" s="46">
        <v>4</v>
      </c>
      <c r="H115" s="46">
        <v>2</v>
      </c>
      <c r="I115" s="50">
        <v>26</v>
      </c>
      <c r="J115" s="46">
        <v>1</v>
      </c>
      <c r="K115" s="315"/>
      <c r="L115" s="269"/>
    </row>
    <row r="116" spans="1:12" ht="40.5" x14ac:dyDescent="0.2">
      <c r="A116" s="50">
        <v>84</v>
      </c>
      <c r="B116" s="46">
        <v>4</v>
      </c>
      <c r="C116" s="46">
        <v>2</v>
      </c>
      <c r="D116" s="50">
        <v>24</v>
      </c>
      <c r="E116" s="46" t="s">
        <v>445</v>
      </c>
      <c r="F116" s="50" t="s">
        <v>6</v>
      </c>
      <c r="G116" s="46">
        <v>5</v>
      </c>
      <c r="H116" s="46">
        <v>2</v>
      </c>
      <c r="I116" s="50">
        <v>27</v>
      </c>
      <c r="J116" s="46" t="s">
        <v>82</v>
      </c>
      <c r="K116" s="73" t="s">
        <v>421</v>
      </c>
      <c r="L116" s="67">
        <v>2</v>
      </c>
    </row>
    <row r="117" spans="1:12" x14ac:dyDescent="0.2">
      <c r="A117" s="50">
        <v>85</v>
      </c>
      <c r="B117" s="46">
        <v>4.5</v>
      </c>
      <c r="C117" s="46">
        <v>2</v>
      </c>
      <c r="D117" s="50" t="s">
        <v>308</v>
      </c>
      <c r="E117" s="46" t="s">
        <v>307</v>
      </c>
      <c r="F117" s="50" t="s">
        <v>16</v>
      </c>
      <c r="G117" s="46"/>
      <c r="H117" s="46"/>
      <c r="I117" s="50"/>
      <c r="J117" s="46">
        <v>120</v>
      </c>
      <c r="K117" s="73" t="s">
        <v>516</v>
      </c>
      <c r="L117" s="67">
        <v>2</v>
      </c>
    </row>
    <row r="118" spans="1:12" ht="20.25" customHeight="1" x14ac:dyDescent="0.2">
      <c r="A118" s="255">
        <v>86</v>
      </c>
      <c r="B118" s="258">
        <v>4</v>
      </c>
      <c r="C118" s="258">
        <v>2</v>
      </c>
      <c r="D118" s="50">
        <v>24</v>
      </c>
      <c r="E118" s="46" t="s">
        <v>106</v>
      </c>
      <c r="F118" s="255" t="s">
        <v>6</v>
      </c>
      <c r="G118" s="258">
        <v>7</v>
      </c>
      <c r="H118" s="258">
        <v>2</v>
      </c>
      <c r="I118" s="255">
        <v>42</v>
      </c>
      <c r="J118" s="325">
        <v>1</v>
      </c>
      <c r="K118" s="314" t="s">
        <v>987</v>
      </c>
      <c r="L118" s="267">
        <v>2</v>
      </c>
    </row>
    <row r="119" spans="1:12" ht="20.25" x14ac:dyDescent="0.2">
      <c r="A119" s="257"/>
      <c r="B119" s="260"/>
      <c r="C119" s="260"/>
      <c r="D119" s="50">
        <v>25</v>
      </c>
      <c r="E119" s="172" t="s">
        <v>986</v>
      </c>
      <c r="F119" s="257"/>
      <c r="G119" s="260"/>
      <c r="H119" s="260"/>
      <c r="I119" s="257"/>
      <c r="J119" s="326"/>
      <c r="K119" s="315"/>
      <c r="L119" s="269"/>
    </row>
    <row r="120" spans="1:12" ht="40.5" x14ac:dyDescent="0.2">
      <c r="A120" s="50">
        <v>87</v>
      </c>
      <c r="B120" s="46">
        <v>4</v>
      </c>
      <c r="C120" s="46">
        <v>2</v>
      </c>
      <c r="D120" s="50">
        <v>25</v>
      </c>
      <c r="E120" s="46">
        <v>5</v>
      </c>
      <c r="F120" s="50" t="s">
        <v>6</v>
      </c>
      <c r="G120" s="46">
        <v>7</v>
      </c>
      <c r="H120" s="46">
        <v>2</v>
      </c>
      <c r="I120" s="50">
        <v>40</v>
      </c>
      <c r="J120" s="53" t="s">
        <v>490</v>
      </c>
      <c r="K120" s="73" t="s">
        <v>489</v>
      </c>
      <c r="L120" s="67">
        <v>2</v>
      </c>
    </row>
    <row r="121" spans="1:12" ht="40.5" x14ac:dyDescent="0.2">
      <c r="A121" s="50">
        <v>88</v>
      </c>
      <c r="B121" s="46">
        <v>4</v>
      </c>
      <c r="C121" s="46">
        <v>2</v>
      </c>
      <c r="D121" s="50">
        <v>25</v>
      </c>
      <c r="E121" s="46">
        <v>7</v>
      </c>
      <c r="F121" s="50" t="s">
        <v>6</v>
      </c>
      <c r="G121" s="46">
        <v>2</v>
      </c>
      <c r="H121" s="46">
        <v>1</v>
      </c>
      <c r="I121" s="59" t="s">
        <v>483</v>
      </c>
      <c r="J121" s="172" t="s">
        <v>988</v>
      </c>
      <c r="K121" s="73" t="s">
        <v>202</v>
      </c>
      <c r="L121" s="67">
        <v>1</v>
      </c>
    </row>
    <row r="122" spans="1:12" x14ac:dyDescent="0.2">
      <c r="A122" s="50">
        <v>89</v>
      </c>
      <c r="B122" s="46">
        <v>4</v>
      </c>
      <c r="C122" s="46">
        <v>2</v>
      </c>
      <c r="D122" s="50">
        <v>26</v>
      </c>
      <c r="E122" s="46">
        <v>2</v>
      </c>
      <c r="F122" s="50" t="s">
        <v>6</v>
      </c>
      <c r="G122" s="46">
        <v>7</v>
      </c>
      <c r="H122" s="46">
        <v>2</v>
      </c>
      <c r="I122" s="50">
        <v>42</v>
      </c>
      <c r="J122" s="46" t="s">
        <v>309</v>
      </c>
      <c r="K122" s="73" t="s">
        <v>94</v>
      </c>
      <c r="L122" s="67">
        <v>2</v>
      </c>
    </row>
    <row r="123" spans="1:12" ht="20.25" customHeight="1" x14ac:dyDescent="0.2">
      <c r="A123" s="255">
        <v>90</v>
      </c>
      <c r="B123" s="258">
        <v>4</v>
      </c>
      <c r="C123" s="258">
        <v>2</v>
      </c>
      <c r="D123" s="255">
        <v>26</v>
      </c>
      <c r="E123" s="258">
        <v>2</v>
      </c>
      <c r="F123" s="255" t="s">
        <v>6</v>
      </c>
      <c r="G123" s="46">
        <v>7</v>
      </c>
      <c r="H123" s="46">
        <v>2</v>
      </c>
      <c r="I123" s="50">
        <v>42</v>
      </c>
      <c r="J123" s="46">
        <v>1</v>
      </c>
      <c r="K123" s="286" t="s">
        <v>174</v>
      </c>
      <c r="L123" s="267">
        <v>1</v>
      </c>
    </row>
    <row r="124" spans="1:12" ht="20.25" customHeight="1" x14ac:dyDescent="0.2">
      <c r="A124" s="257"/>
      <c r="B124" s="260"/>
      <c r="C124" s="260"/>
      <c r="D124" s="257"/>
      <c r="E124" s="260"/>
      <c r="F124" s="257"/>
      <c r="G124" s="46">
        <v>9</v>
      </c>
      <c r="H124" s="46">
        <v>2</v>
      </c>
      <c r="I124" s="50" t="s">
        <v>175</v>
      </c>
      <c r="J124" s="46" t="s">
        <v>106</v>
      </c>
      <c r="K124" s="287"/>
      <c r="L124" s="269"/>
    </row>
    <row r="125" spans="1:12" x14ac:dyDescent="0.2">
      <c r="A125" s="50">
        <v>91</v>
      </c>
      <c r="B125" s="46">
        <v>4</v>
      </c>
      <c r="C125" s="46">
        <v>2</v>
      </c>
      <c r="D125" s="50">
        <v>26</v>
      </c>
      <c r="E125" s="46">
        <v>3</v>
      </c>
      <c r="F125" s="50" t="s">
        <v>6</v>
      </c>
      <c r="G125" s="46">
        <v>7</v>
      </c>
      <c r="H125" s="46">
        <v>2</v>
      </c>
      <c r="I125" s="50">
        <v>42</v>
      </c>
      <c r="J125" s="53" t="s">
        <v>422</v>
      </c>
      <c r="K125" s="73" t="s">
        <v>461</v>
      </c>
      <c r="L125" s="67">
        <v>2</v>
      </c>
    </row>
    <row r="126" spans="1:12" x14ac:dyDescent="0.2">
      <c r="A126" s="50">
        <v>92</v>
      </c>
      <c r="B126" s="46">
        <v>5</v>
      </c>
      <c r="C126" s="46">
        <v>2</v>
      </c>
      <c r="D126" s="50">
        <v>29</v>
      </c>
      <c r="E126" s="46" t="s">
        <v>167</v>
      </c>
      <c r="F126" s="50"/>
      <c r="G126" s="46"/>
      <c r="H126" s="46"/>
      <c r="I126" s="50"/>
      <c r="J126" s="46"/>
      <c r="K126" s="73" t="s">
        <v>389</v>
      </c>
      <c r="L126" s="67">
        <v>1</v>
      </c>
    </row>
    <row r="127" spans="1:12" x14ac:dyDescent="0.2">
      <c r="A127" s="50">
        <v>93</v>
      </c>
      <c r="B127" s="46">
        <v>5</v>
      </c>
      <c r="C127" s="46">
        <v>2</v>
      </c>
      <c r="D127" s="50">
        <v>31</v>
      </c>
      <c r="E127" s="46">
        <v>1</v>
      </c>
      <c r="F127" s="50" t="s">
        <v>6</v>
      </c>
      <c r="G127" s="46">
        <v>4</v>
      </c>
      <c r="H127" s="46">
        <v>2</v>
      </c>
      <c r="I127" s="50">
        <v>24</v>
      </c>
      <c r="J127" s="46" t="s">
        <v>423</v>
      </c>
      <c r="K127" s="73" t="s">
        <v>168</v>
      </c>
      <c r="L127" s="67">
        <v>2</v>
      </c>
    </row>
    <row r="128" spans="1:12" ht="40.5" x14ac:dyDescent="0.2">
      <c r="A128" s="50">
        <v>94</v>
      </c>
      <c r="B128" s="46">
        <v>5</v>
      </c>
      <c r="C128" s="46">
        <v>2</v>
      </c>
      <c r="D128" s="50">
        <v>31</v>
      </c>
      <c r="E128" s="46">
        <v>1</v>
      </c>
      <c r="F128" s="46" t="s">
        <v>6</v>
      </c>
      <c r="G128" s="46">
        <v>7</v>
      </c>
      <c r="H128" s="46">
        <v>2</v>
      </c>
      <c r="I128" s="59">
        <v>42</v>
      </c>
      <c r="J128" s="46">
        <v>1</v>
      </c>
      <c r="K128" s="73" t="s">
        <v>424</v>
      </c>
      <c r="L128" s="67">
        <v>1</v>
      </c>
    </row>
    <row r="129" spans="1:12" x14ac:dyDescent="0.2">
      <c r="A129" s="50">
        <v>95</v>
      </c>
      <c r="B129" s="46">
        <v>6</v>
      </c>
      <c r="C129" s="46">
        <v>2</v>
      </c>
      <c r="D129" s="50">
        <v>33</v>
      </c>
      <c r="E129" s="46"/>
      <c r="F129" s="50" t="s">
        <v>16</v>
      </c>
      <c r="G129" s="46">
        <v>6</v>
      </c>
      <c r="H129" s="46">
        <v>2</v>
      </c>
      <c r="I129" s="50">
        <v>39</v>
      </c>
      <c r="J129" s="46"/>
      <c r="K129" s="73" t="s">
        <v>179</v>
      </c>
      <c r="L129" s="67">
        <v>2</v>
      </c>
    </row>
    <row r="130" spans="1:12" x14ac:dyDescent="0.2">
      <c r="A130" s="50">
        <v>96</v>
      </c>
      <c r="B130" s="46">
        <v>6</v>
      </c>
      <c r="C130" s="46">
        <v>2</v>
      </c>
      <c r="D130" s="50">
        <v>33</v>
      </c>
      <c r="E130" s="46">
        <v>0</v>
      </c>
      <c r="F130" s="50"/>
      <c r="G130" s="46"/>
      <c r="H130" s="46"/>
      <c r="I130" s="50"/>
      <c r="J130" s="46"/>
      <c r="K130" s="26" t="s">
        <v>95</v>
      </c>
      <c r="L130" s="67">
        <v>2</v>
      </c>
    </row>
    <row r="131" spans="1:12" x14ac:dyDescent="0.2">
      <c r="A131" s="50">
        <v>97</v>
      </c>
      <c r="B131" s="46">
        <v>6</v>
      </c>
      <c r="C131" s="46">
        <v>2</v>
      </c>
      <c r="D131" s="50">
        <v>33</v>
      </c>
      <c r="E131" s="46" t="s">
        <v>226</v>
      </c>
      <c r="F131" s="46"/>
      <c r="G131" s="46"/>
      <c r="H131" s="46"/>
      <c r="I131" s="50"/>
      <c r="J131" s="46"/>
      <c r="K131" s="73" t="s">
        <v>170</v>
      </c>
      <c r="L131" s="67">
        <v>1</v>
      </c>
    </row>
    <row r="132" spans="1:12" ht="20.25" x14ac:dyDescent="0.2">
      <c r="A132" s="50">
        <v>99</v>
      </c>
      <c r="B132" s="46">
        <v>6</v>
      </c>
      <c r="C132" s="46">
        <v>2</v>
      </c>
      <c r="D132" s="50">
        <v>34</v>
      </c>
      <c r="E132" s="46">
        <v>10</v>
      </c>
      <c r="F132" s="50" t="s">
        <v>6</v>
      </c>
      <c r="G132" s="46" t="s">
        <v>5</v>
      </c>
      <c r="H132" s="46">
        <v>1</v>
      </c>
      <c r="I132" s="50">
        <v>3</v>
      </c>
      <c r="J132" s="46" t="s">
        <v>10</v>
      </c>
      <c r="K132" s="26" t="s">
        <v>425</v>
      </c>
      <c r="L132" s="173">
        <v>1</v>
      </c>
    </row>
    <row r="133" spans="1:12" ht="40.5" x14ac:dyDescent="0.2">
      <c r="A133" s="50">
        <v>100</v>
      </c>
      <c r="B133" s="46">
        <v>6</v>
      </c>
      <c r="C133" s="46">
        <v>2</v>
      </c>
      <c r="D133" s="50">
        <v>34</v>
      </c>
      <c r="E133" s="46">
        <v>12</v>
      </c>
      <c r="F133" s="50" t="s">
        <v>6</v>
      </c>
      <c r="G133" s="46" t="s">
        <v>5</v>
      </c>
      <c r="H133" s="46">
        <v>1</v>
      </c>
      <c r="I133" s="50">
        <v>3</v>
      </c>
      <c r="J133" s="172" t="s">
        <v>989</v>
      </c>
      <c r="K133" s="73" t="s">
        <v>427</v>
      </c>
      <c r="L133" s="67">
        <v>1</v>
      </c>
    </row>
    <row r="134" spans="1:12" ht="40.5" x14ac:dyDescent="0.2">
      <c r="A134" s="50">
        <v>101</v>
      </c>
      <c r="B134" s="46">
        <v>6</v>
      </c>
      <c r="C134" s="46">
        <v>2</v>
      </c>
      <c r="D134" s="50">
        <v>36</v>
      </c>
      <c r="E134" s="46">
        <v>3</v>
      </c>
      <c r="F134" s="50" t="s">
        <v>6</v>
      </c>
      <c r="G134" s="53" t="s">
        <v>384</v>
      </c>
      <c r="H134" s="53" t="s">
        <v>463</v>
      </c>
      <c r="I134" s="59" t="s">
        <v>483</v>
      </c>
      <c r="J134" s="172" t="s">
        <v>990</v>
      </c>
      <c r="K134" s="26" t="s">
        <v>209</v>
      </c>
      <c r="L134" s="67">
        <v>1</v>
      </c>
    </row>
    <row r="135" spans="1:12" x14ac:dyDescent="0.2">
      <c r="A135" s="50">
        <v>103</v>
      </c>
      <c r="B135" s="46">
        <v>6</v>
      </c>
      <c r="C135" s="46">
        <v>2</v>
      </c>
      <c r="D135" s="50">
        <v>36</v>
      </c>
      <c r="E135" s="46" t="s">
        <v>169</v>
      </c>
      <c r="F135" s="50" t="s">
        <v>6</v>
      </c>
      <c r="G135" s="46" t="s">
        <v>5</v>
      </c>
      <c r="H135" s="46">
        <v>1</v>
      </c>
      <c r="I135" s="50">
        <v>3</v>
      </c>
      <c r="J135" s="46" t="s">
        <v>10</v>
      </c>
      <c r="K135" s="26" t="s">
        <v>517</v>
      </c>
      <c r="L135" s="67">
        <v>2</v>
      </c>
    </row>
    <row r="136" spans="1:12" ht="20.25" customHeight="1" x14ac:dyDescent="0.2">
      <c r="A136" s="255">
        <v>104</v>
      </c>
      <c r="B136" s="258">
        <v>6</v>
      </c>
      <c r="C136" s="258">
        <v>2</v>
      </c>
      <c r="D136" s="255">
        <v>36</v>
      </c>
      <c r="E136" s="258">
        <v>1</v>
      </c>
      <c r="F136" s="255" t="s">
        <v>6</v>
      </c>
      <c r="G136" s="46">
        <v>17</v>
      </c>
      <c r="H136" s="46">
        <v>3</v>
      </c>
      <c r="I136" s="50" t="s">
        <v>176</v>
      </c>
      <c r="J136" s="46">
        <v>2</v>
      </c>
      <c r="K136" s="319" t="s">
        <v>428</v>
      </c>
      <c r="L136" s="267">
        <v>1</v>
      </c>
    </row>
    <row r="137" spans="1:12" ht="20.25" customHeight="1" x14ac:dyDescent="0.2">
      <c r="A137" s="257"/>
      <c r="B137" s="260"/>
      <c r="C137" s="260"/>
      <c r="D137" s="257"/>
      <c r="E137" s="260"/>
      <c r="F137" s="257"/>
      <c r="G137" s="46" t="s">
        <v>5</v>
      </c>
      <c r="H137" s="46">
        <v>1</v>
      </c>
      <c r="I137" s="50">
        <v>3</v>
      </c>
      <c r="J137" s="46" t="s">
        <v>182</v>
      </c>
      <c r="K137" s="320"/>
      <c r="L137" s="269"/>
    </row>
    <row r="138" spans="1:12" x14ac:dyDescent="0.2">
      <c r="A138" s="50">
        <v>105</v>
      </c>
      <c r="B138" s="46">
        <v>6</v>
      </c>
      <c r="C138" s="46">
        <v>2</v>
      </c>
      <c r="D138" s="50">
        <v>36</v>
      </c>
      <c r="E138" s="46">
        <v>2</v>
      </c>
      <c r="F138" s="50" t="s">
        <v>6</v>
      </c>
      <c r="G138" s="46" t="s">
        <v>5</v>
      </c>
      <c r="H138" s="46">
        <v>1</v>
      </c>
      <c r="I138" s="50">
        <v>3</v>
      </c>
      <c r="J138" s="46" t="s">
        <v>67</v>
      </c>
      <c r="K138" s="26" t="s">
        <v>227</v>
      </c>
      <c r="L138" s="67">
        <v>1</v>
      </c>
    </row>
    <row r="139" spans="1:12" ht="20.25" x14ac:dyDescent="0.2">
      <c r="A139" s="50">
        <v>106</v>
      </c>
      <c r="B139" s="46">
        <v>6</v>
      </c>
      <c r="C139" s="46">
        <v>2</v>
      </c>
      <c r="D139" s="50">
        <v>36</v>
      </c>
      <c r="E139" s="46">
        <v>2</v>
      </c>
      <c r="F139" s="50" t="s">
        <v>6</v>
      </c>
      <c r="G139" s="46">
        <v>17</v>
      </c>
      <c r="H139" s="46">
        <v>3</v>
      </c>
      <c r="I139" s="50" t="s">
        <v>177</v>
      </c>
      <c r="J139" s="46">
        <v>2</v>
      </c>
      <c r="K139" s="26" t="s">
        <v>244</v>
      </c>
      <c r="L139" s="173">
        <v>1</v>
      </c>
    </row>
    <row r="140" spans="1:12" ht="40.5" x14ac:dyDescent="0.2">
      <c r="A140" s="50">
        <v>107</v>
      </c>
      <c r="B140" s="46">
        <v>6</v>
      </c>
      <c r="C140" s="46">
        <v>2</v>
      </c>
      <c r="D140" s="50">
        <v>36</v>
      </c>
      <c r="E140" s="46">
        <v>4</v>
      </c>
      <c r="F140" s="50" t="s">
        <v>6</v>
      </c>
      <c r="G140" s="46">
        <v>2</v>
      </c>
      <c r="H140" s="46">
        <v>1</v>
      </c>
      <c r="I140" s="50">
        <v>7</v>
      </c>
      <c r="J140" s="46">
        <v>1</v>
      </c>
      <c r="K140" s="73" t="s">
        <v>518</v>
      </c>
      <c r="L140" s="67">
        <v>2</v>
      </c>
    </row>
    <row r="141" spans="1:12" ht="40.5" x14ac:dyDescent="0.2">
      <c r="A141" s="50">
        <v>108</v>
      </c>
      <c r="B141" s="46">
        <v>6</v>
      </c>
      <c r="C141" s="46">
        <v>2</v>
      </c>
      <c r="D141" s="50">
        <v>36</v>
      </c>
      <c r="E141" s="46">
        <v>5</v>
      </c>
      <c r="F141" s="50" t="s">
        <v>6</v>
      </c>
      <c r="G141" s="46">
        <v>2</v>
      </c>
      <c r="H141" s="46">
        <v>1</v>
      </c>
      <c r="I141" s="50">
        <v>7</v>
      </c>
      <c r="J141" s="46">
        <v>1</v>
      </c>
      <c r="K141" s="73" t="s">
        <v>519</v>
      </c>
      <c r="L141" s="67">
        <v>2</v>
      </c>
    </row>
    <row r="142" spans="1:12" ht="40.5" x14ac:dyDescent="0.2">
      <c r="A142" s="50">
        <v>109</v>
      </c>
      <c r="B142" s="46">
        <v>6</v>
      </c>
      <c r="C142" s="46">
        <v>2</v>
      </c>
      <c r="D142" s="50">
        <v>38</v>
      </c>
      <c r="E142" s="46">
        <v>4</v>
      </c>
      <c r="F142" s="50" t="s">
        <v>6</v>
      </c>
      <c r="G142" s="46" t="s">
        <v>5</v>
      </c>
      <c r="H142" s="46">
        <v>1</v>
      </c>
      <c r="I142" s="50">
        <v>3</v>
      </c>
      <c r="J142" s="46" t="s">
        <v>20</v>
      </c>
      <c r="K142" s="73" t="s">
        <v>296</v>
      </c>
      <c r="L142" s="67">
        <v>2</v>
      </c>
    </row>
    <row r="143" spans="1:12" ht="40.5" x14ac:dyDescent="0.2">
      <c r="A143" s="50">
        <v>110</v>
      </c>
      <c r="B143" s="46">
        <v>6</v>
      </c>
      <c r="C143" s="46">
        <v>2</v>
      </c>
      <c r="D143" s="50">
        <v>38</v>
      </c>
      <c r="E143" s="46">
        <v>4</v>
      </c>
      <c r="F143" s="50" t="s">
        <v>6</v>
      </c>
      <c r="G143" s="46">
        <v>7</v>
      </c>
      <c r="H143" s="46">
        <v>2</v>
      </c>
      <c r="I143" s="50">
        <v>42</v>
      </c>
      <c r="J143" s="46" t="s">
        <v>17</v>
      </c>
      <c r="K143" s="73" t="s">
        <v>520</v>
      </c>
      <c r="L143" s="67">
        <v>2</v>
      </c>
    </row>
    <row r="144" spans="1:12" ht="40.5" x14ac:dyDescent="0.2">
      <c r="A144" s="50">
        <v>111</v>
      </c>
      <c r="B144" s="46">
        <v>6</v>
      </c>
      <c r="C144" s="46">
        <v>2</v>
      </c>
      <c r="D144" s="50">
        <v>38</v>
      </c>
      <c r="E144" s="46">
        <v>6</v>
      </c>
      <c r="F144" s="50" t="s">
        <v>6</v>
      </c>
      <c r="G144" s="46">
        <v>7</v>
      </c>
      <c r="H144" s="46">
        <v>2</v>
      </c>
      <c r="I144" s="50">
        <v>42</v>
      </c>
      <c r="J144" s="46" t="s">
        <v>88</v>
      </c>
      <c r="K144" s="73" t="s">
        <v>521</v>
      </c>
      <c r="L144" s="67">
        <v>2</v>
      </c>
    </row>
    <row r="145" spans="1:12" ht="40.5" x14ac:dyDescent="0.2">
      <c r="A145" s="50">
        <v>112</v>
      </c>
      <c r="B145" s="46">
        <v>6</v>
      </c>
      <c r="C145" s="46">
        <v>2</v>
      </c>
      <c r="D145" s="50">
        <v>38</v>
      </c>
      <c r="E145" s="46">
        <v>7</v>
      </c>
      <c r="F145" s="50" t="s">
        <v>6</v>
      </c>
      <c r="G145" s="46">
        <v>7</v>
      </c>
      <c r="H145" s="46">
        <v>2</v>
      </c>
      <c r="I145" s="50">
        <v>40</v>
      </c>
      <c r="J145" s="46" t="s">
        <v>391</v>
      </c>
      <c r="K145" s="73" t="s">
        <v>462</v>
      </c>
      <c r="L145" s="67">
        <v>1</v>
      </c>
    </row>
    <row r="146" spans="1:12" ht="40.5" x14ac:dyDescent="0.2">
      <c r="A146" s="50">
        <v>113</v>
      </c>
      <c r="B146" s="46">
        <v>6</v>
      </c>
      <c r="C146" s="46">
        <v>2</v>
      </c>
      <c r="D146" s="50">
        <v>38</v>
      </c>
      <c r="E146" s="46">
        <v>8</v>
      </c>
      <c r="F146" s="50" t="s">
        <v>6</v>
      </c>
      <c r="G146" s="46" t="s">
        <v>5</v>
      </c>
      <c r="H146" s="46">
        <v>1</v>
      </c>
      <c r="I146" s="50">
        <v>3</v>
      </c>
      <c r="J146" s="46" t="s">
        <v>67</v>
      </c>
      <c r="K146" s="73" t="s">
        <v>285</v>
      </c>
      <c r="L146" s="67">
        <v>1</v>
      </c>
    </row>
    <row r="147" spans="1:12" ht="40.5" x14ac:dyDescent="0.2">
      <c r="A147" s="50">
        <v>114</v>
      </c>
      <c r="B147" s="46">
        <v>6</v>
      </c>
      <c r="C147" s="46">
        <v>2</v>
      </c>
      <c r="D147" s="50">
        <v>38</v>
      </c>
      <c r="E147" s="79" t="s">
        <v>976</v>
      </c>
      <c r="F147" s="50" t="s">
        <v>6</v>
      </c>
      <c r="G147" s="46">
        <v>7</v>
      </c>
      <c r="H147" s="46">
        <v>2</v>
      </c>
      <c r="I147" s="50">
        <v>42</v>
      </c>
      <c r="J147" s="46">
        <v>5.6</v>
      </c>
      <c r="K147" s="73" t="s">
        <v>975</v>
      </c>
      <c r="L147" s="67">
        <v>2</v>
      </c>
    </row>
    <row r="148" spans="1:12" x14ac:dyDescent="0.2">
      <c r="A148" s="50">
        <v>115</v>
      </c>
      <c r="B148" s="46">
        <v>6</v>
      </c>
      <c r="C148" s="46">
        <v>2</v>
      </c>
      <c r="D148" s="50">
        <v>39</v>
      </c>
      <c r="E148" s="46">
        <v>0</v>
      </c>
      <c r="F148" s="50"/>
      <c r="G148" s="46"/>
      <c r="H148" s="46"/>
      <c r="I148" s="50"/>
      <c r="J148" s="46"/>
      <c r="K148" s="26" t="s">
        <v>865</v>
      </c>
      <c r="L148" s="67">
        <v>2</v>
      </c>
    </row>
    <row r="149" spans="1:12" x14ac:dyDescent="0.2">
      <c r="A149" s="50">
        <v>116</v>
      </c>
      <c r="B149" s="46">
        <v>6</v>
      </c>
      <c r="C149" s="46">
        <v>2</v>
      </c>
      <c r="D149" s="50">
        <v>39</v>
      </c>
      <c r="E149" s="46" t="s">
        <v>66</v>
      </c>
      <c r="F149" s="50"/>
      <c r="G149" s="46"/>
      <c r="H149" s="46"/>
      <c r="I149" s="50"/>
      <c r="J149" s="46"/>
      <c r="K149" s="26" t="s">
        <v>97</v>
      </c>
      <c r="L149" s="67">
        <v>1</v>
      </c>
    </row>
    <row r="150" spans="1:12" ht="121.5" x14ac:dyDescent="0.2">
      <c r="A150" s="255">
        <v>117</v>
      </c>
      <c r="B150" s="46">
        <v>7</v>
      </c>
      <c r="C150" s="46">
        <v>2</v>
      </c>
      <c r="D150" s="50">
        <v>40</v>
      </c>
      <c r="E150" s="53" t="s">
        <v>365</v>
      </c>
      <c r="F150" s="51" t="s">
        <v>6</v>
      </c>
      <c r="G150" s="47">
        <v>7</v>
      </c>
      <c r="H150" s="47">
        <v>2</v>
      </c>
      <c r="I150" s="54">
        <v>41</v>
      </c>
      <c r="J150" s="47" t="s">
        <v>336</v>
      </c>
      <c r="K150" s="286" t="s">
        <v>469</v>
      </c>
      <c r="L150" s="267">
        <v>1</v>
      </c>
    </row>
    <row r="151" spans="1:12" ht="20.25" customHeight="1" x14ac:dyDescent="0.2">
      <c r="A151" s="257"/>
      <c r="B151" s="46" t="s">
        <v>5</v>
      </c>
      <c r="C151" s="46">
        <v>1</v>
      </c>
      <c r="D151" s="50">
        <v>3</v>
      </c>
      <c r="E151" s="53" t="s">
        <v>182</v>
      </c>
      <c r="F151" s="52"/>
      <c r="G151" s="46">
        <v>7</v>
      </c>
      <c r="H151" s="46">
        <v>1</v>
      </c>
      <c r="I151" s="50">
        <v>42</v>
      </c>
      <c r="J151" s="174" t="s">
        <v>430</v>
      </c>
      <c r="K151" s="287"/>
      <c r="L151" s="269"/>
    </row>
    <row r="152" spans="1:12" x14ac:dyDescent="0.2">
      <c r="A152" s="50">
        <v>118</v>
      </c>
      <c r="B152" s="46">
        <v>7</v>
      </c>
      <c r="C152" s="46">
        <v>2</v>
      </c>
      <c r="D152" s="173" t="s">
        <v>991</v>
      </c>
      <c r="E152" s="46" t="s">
        <v>335</v>
      </c>
      <c r="F152" s="27"/>
      <c r="G152" s="28"/>
      <c r="H152" s="27"/>
      <c r="I152" s="28"/>
      <c r="J152" s="46"/>
      <c r="K152" s="73" t="s">
        <v>293</v>
      </c>
      <c r="L152" s="67">
        <v>2</v>
      </c>
    </row>
    <row r="153" spans="1:12" ht="38.25" customHeight="1" x14ac:dyDescent="0.2">
      <c r="A153" s="255">
        <v>119</v>
      </c>
      <c r="B153" s="46">
        <v>7</v>
      </c>
      <c r="C153" s="46">
        <v>2</v>
      </c>
      <c r="D153" s="50">
        <v>40</v>
      </c>
      <c r="E153" s="172" t="s">
        <v>992</v>
      </c>
      <c r="F153" s="255" t="s">
        <v>6</v>
      </c>
      <c r="G153" s="258">
        <v>7</v>
      </c>
      <c r="H153" s="258">
        <v>2</v>
      </c>
      <c r="I153" s="302">
        <v>41</v>
      </c>
      <c r="J153" s="323" t="s">
        <v>993</v>
      </c>
      <c r="K153" s="286" t="s">
        <v>471</v>
      </c>
      <c r="L153" s="267">
        <v>1</v>
      </c>
    </row>
    <row r="154" spans="1:12" ht="20.25" customHeight="1" x14ac:dyDescent="0.2">
      <c r="A154" s="257"/>
      <c r="B154" s="46">
        <v>7</v>
      </c>
      <c r="C154" s="46">
        <v>2</v>
      </c>
      <c r="D154" s="50">
        <v>42</v>
      </c>
      <c r="E154" s="53" t="s">
        <v>430</v>
      </c>
      <c r="F154" s="257"/>
      <c r="G154" s="260"/>
      <c r="H154" s="260"/>
      <c r="I154" s="303"/>
      <c r="J154" s="324"/>
      <c r="K154" s="287"/>
      <c r="L154" s="269"/>
    </row>
    <row r="155" spans="1:12" ht="40.5" x14ac:dyDescent="0.2">
      <c r="A155" s="50">
        <v>120</v>
      </c>
      <c r="B155" s="46">
        <v>7</v>
      </c>
      <c r="C155" s="46">
        <v>2</v>
      </c>
      <c r="D155" s="50">
        <v>40</v>
      </c>
      <c r="E155" s="46" t="s">
        <v>366</v>
      </c>
      <c r="F155" s="50" t="s">
        <v>108</v>
      </c>
      <c r="G155" s="46">
        <v>7</v>
      </c>
      <c r="H155" s="46">
        <v>2</v>
      </c>
      <c r="I155" s="50">
        <v>42</v>
      </c>
      <c r="J155" s="46">
        <v>1</v>
      </c>
      <c r="K155" s="73" t="s">
        <v>371</v>
      </c>
      <c r="L155" s="67">
        <v>1</v>
      </c>
    </row>
    <row r="156" spans="1:12" ht="20.25" customHeight="1" x14ac:dyDescent="0.2">
      <c r="A156" s="255">
        <v>121</v>
      </c>
      <c r="B156" s="258">
        <v>7</v>
      </c>
      <c r="C156" s="258">
        <v>2</v>
      </c>
      <c r="D156" s="255">
        <v>40</v>
      </c>
      <c r="E156" s="258" t="s">
        <v>310</v>
      </c>
      <c r="F156" s="255" t="s">
        <v>6</v>
      </c>
      <c r="G156" s="46">
        <v>7</v>
      </c>
      <c r="H156" s="46">
        <v>2</v>
      </c>
      <c r="I156" s="50">
        <v>41</v>
      </c>
      <c r="J156" s="46" t="s">
        <v>367</v>
      </c>
      <c r="K156" s="286" t="s">
        <v>370</v>
      </c>
      <c r="L156" s="267">
        <v>1</v>
      </c>
    </row>
    <row r="157" spans="1:12" ht="20.25" customHeight="1" x14ac:dyDescent="0.2">
      <c r="A157" s="257"/>
      <c r="B157" s="260"/>
      <c r="C157" s="260"/>
      <c r="D157" s="257"/>
      <c r="E157" s="260"/>
      <c r="F157" s="257"/>
      <c r="G157" s="46">
        <v>7</v>
      </c>
      <c r="H157" s="46">
        <v>2</v>
      </c>
      <c r="I157" s="50">
        <v>42</v>
      </c>
      <c r="J157" s="50">
        <v>6</v>
      </c>
      <c r="K157" s="287"/>
      <c r="L157" s="269"/>
    </row>
    <row r="158" spans="1:12" ht="20.25" customHeight="1" x14ac:dyDescent="0.2">
      <c r="A158" s="255">
        <v>122</v>
      </c>
      <c r="B158" s="258">
        <v>7</v>
      </c>
      <c r="C158" s="258">
        <v>2</v>
      </c>
      <c r="D158" s="255">
        <v>40</v>
      </c>
      <c r="E158" s="258" t="s">
        <v>311</v>
      </c>
      <c r="F158" s="255" t="s">
        <v>6</v>
      </c>
      <c r="G158" s="46">
        <v>7</v>
      </c>
      <c r="H158" s="46">
        <v>2</v>
      </c>
      <c r="I158" s="50">
        <v>41</v>
      </c>
      <c r="J158" s="46" t="s">
        <v>312</v>
      </c>
      <c r="K158" s="286" t="s">
        <v>732</v>
      </c>
      <c r="L158" s="267">
        <v>1</v>
      </c>
    </row>
    <row r="159" spans="1:12" ht="20.25" customHeight="1" x14ac:dyDescent="0.2">
      <c r="A159" s="257"/>
      <c r="B159" s="260"/>
      <c r="C159" s="260"/>
      <c r="D159" s="257"/>
      <c r="E159" s="260"/>
      <c r="F159" s="257"/>
      <c r="G159" s="46">
        <v>8</v>
      </c>
      <c r="H159" s="46">
        <v>2</v>
      </c>
      <c r="I159" s="50">
        <v>45</v>
      </c>
      <c r="J159" s="46">
        <v>0</v>
      </c>
      <c r="K159" s="287"/>
      <c r="L159" s="269"/>
    </row>
    <row r="160" spans="1:12" ht="20.25" customHeight="1" x14ac:dyDescent="0.2">
      <c r="A160" s="255">
        <v>123</v>
      </c>
      <c r="B160" s="258">
        <v>7</v>
      </c>
      <c r="C160" s="258">
        <v>2</v>
      </c>
      <c r="D160" s="255">
        <v>40</v>
      </c>
      <c r="E160" s="258" t="s">
        <v>338</v>
      </c>
      <c r="F160" s="255" t="s">
        <v>6</v>
      </c>
      <c r="G160" s="46">
        <v>7</v>
      </c>
      <c r="H160" s="46">
        <v>2</v>
      </c>
      <c r="I160" s="50">
        <v>41</v>
      </c>
      <c r="J160" s="46" t="s">
        <v>339</v>
      </c>
      <c r="K160" s="286" t="s">
        <v>620</v>
      </c>
      <c r="L160" s="267">
        <v>1</v>
      </c>
    </row>
    <row r="161" spans="1:12" ht="20.25" customHeight="1" x14ac:dyDescent="0.2">
      <c r="A161" s="257"/>
      <c r="B161" s="260"/>
      <c r="C161" s="260"/>
      <c r="D161" s="257"/>
      <c r="E161" s="260"/>
      <c r="F161" s="257"/>
      <c r="G161" s="46">
        <v>9</v>
      </c>
      <c r="H161" s="46">
        <v>2</v>
      </c>
      <c r="I161" s="59" t="s">
        <v>71</v>
      </c>
      <c r="J161" s="46">
        <v>1</v>
      </c>
      <c r="K161" s="287"/>
      <c r="L161" s="269"/>
    </row>
    <row r="162" spans="1:12" ht="20.25" customHeight="1" x14ac:dyDescent="0.2">
      <c r="A162" s="255">
        <v>124</v>
      </c>
      <c r="B162" s="47">
        <v>7</v>
      </c>
      <c r="C162" s="47">
        <v>2</v>
      </c>
      <c r="D162" s="51">
        <v>40</v>
      </c>
      <c r="E162" s="47">
        <v>1410</v>
      </c>
      <c r="F162" s="51" t="s">
        <v>6</v>
      </c>
      <c r="G162" s="46">
        <v>7</v>
      </c>
      <c r="H162" s="46">
        <v>2</v>
      </c>
      <c r="I162" s="50">
        <v>41</v>
      </c>
      <c r="J162" s="46">
        <v>7533</v>
      </c>
      <c r="K162" s="305" t="s">
        <v>232</v>
      </c>
      <c r="L162" s="267">
        <v>1</v>
      </c>
    </row>
    <row r="163" spans="1:12" ht="20.25" customHeight="1" x14ac:dyDescent="0.2">
      <c r="A163" s="257"/>
      <c r="B163" s="49"/>
      <c r="C163" s="49"/>
      <c r="D163" s="52"/>
      <c r="E163" s="49"/>
      <c r="F163" s="52"/>
      <c r="G163" s="46">
        <v>9</v>
      </c>
      <c r="H163" s="46">
        <v>2</v>
      </c>
      <c r="I163" s="59" t="s">
        <v>71</v>
      </c>
      <c r="J163" s="50">
        <v>1</v>
      </c>
      <c r="K163" s="306"/>
      <c r="L163" s="269"/>
    </row>
    <row r="164" spans="1:12" ht="54" customHeight="1" x14ac:dyDescent="0.2">
      <c r="A164" s="84" t="s">
        <v>815</v>
      </c>
      <c r="B164" s="43">
        <v>7</v>
      </c>
      <c r="C164" s="43">
        <v>2</v>
      </c>
      <c r="D164" s="44">
        <v>40</v>
      </c>
      <c r="E164" s="43">
        <v>3100</v>
      </c>
      <c r="F164" s="44" t="s">
        <v>6</v>
      </c>
      <c r="G164" s="37">
        <v>7</v>
      </c>
      <c r="H164" s="37">
        <v>2</v>
      </c>
      <c r="I164" s="38">
        <v>41</v>
      </c>
      <c r="J164" s="37">
        <v>7115</v>
      </c>
      <c r="K164" s="85" t="s">
        <v>866</v>
      </c>
      <c r="L164" s="86">
        <v>1</v>
      </c>
    </row>
    <row r="165" spans="1:12" ht="60.75" x14ac:dyDescent="0.2">
      <c r="A165" s="302">
        <v>125</v>
      </c>
      <c r="B165" s="258">
        <v>7</v>
      </c>
      <c r="C165" s="258">
        <v>2</v>
      </c>
      <c r="D165" s="255">
        <v>40</v>
      </c>
      <c r="E165" s="56" t="s">
        <v>429</v>
      </c>
      <c r="F165" s="255" t="s">
        <v>6</v>
      </c>
      <c r="G165" s="46">
        <v>7</v>
      </c>
      <c r="H165" s="46">
        <v>2</v>
      </c>
      <c r="I165" s="50">
        <v>41</v>
      </c>
      <c r="J165" s="53">
        <v>5223</v>
      </c>
      <c r="K165" s="286" t="s">
        <v>867</v>
      </c>
      <c r="L165" s="267">
        <v>2</v>
      </c>
    </row>
    <row r="166" spans="1:12" ht="20.25" customHeight="1" x14ac:dyDescent="0.2">
      <c r="A166" s="303"/>
      <c r="B166" s="260"/>
      <c r="C166" s="260"/>
      <c r="D166" s="257"/>
      <c r="E166" s="57"/>
      <c r="F166" s="257"/>
      <c r="G166" s="46">
        <v>7</v>
      </c>
      <c r="H166" s="46">
        <v>2</v>
      </c>
      <c r="I166" s="50">
        <v>42</v>
      </c>
      <c r="J166" s="53" t="s">
        <v>368</v>
      </c>
      <c r="K166" s="287"/>
      <c r="L166" s="269"/>
    </row>
    <row r="167" spans="1:12" ht="20.25" customHeight="1" x14ac:dyDescent="0.2">
      <c r="A167" s="255">
        <v>126</v>
      </c>
      <c r="B167" s="258">
        <v>7</v>
      </c>
      <c r="C167" s="258">
        <v>2</v>
      </c>
      <c r="D167" s="255">
        <v>40</v>
      </c>
      <c r="E167" s="270" t="s">
        <v>429</v>
      </c>
      <c r="F167" s="255" t="s">
        <v>6</v>
      </c>
      <c r="G167" s="46">
        <v>7</v>
      </c>
      <c r="H167" s="46">
        <v>2</v>
      </c>
      <c r="I167" s="50">
        <v>41</v>
      </c>
      <c r="J167" s="53">
        <v>5221</v>
      </c>
      <c r="K167" s="286" t="s">
        <v>868</v>
      </c>
      <c r="L167" s="267">
        <v>2</v>
      </c>
    </row>
    <row r="168" spans="1:12" ht="20.25" customHeight="1" x14ac:dyDescent="0.2">
      <c r="A168" s="257"/>
      <c r="B168" s="260"/>
      <c r="C168" s="260"/>
      <c r="D168" s="257"/>
      <c r="E168" s="272"/>
      <c r="F168" s="257"/>
      <c r="G168" s="46">
        <v>7</v>
      </c>
      <c r="H168" s="46">
        <v>2</v>
      </c>
      <c r="I168" s="50">
        <v>42</v>
      </c>
      <c r="J168" s="53" t="s">
        <v>332</v>
      </c>
      <c r="K168" s="287"/>
      <c r="L168" s="269"/>
    </row>
    <row r="169" spans="1:12" s="87" customFormat="1" ht="20.25" customHeight="1" x14ac:dyDescent="0.2">
      <c r="A169" s="302">
        <v>127</v>
      </c>
      <c r="B169" s="258">
        <v>7</v>
      </c>
      <c r="C169" s="258">
        <v>2</v>
      </c>
      <c r="D169" s="255">
        <v>40</v>
      </c>
      <c r="E169" s="270">
        <f>4730</f>
        <v>4730</v>
      </c>
      <c r="F169" s="255" t="s">
        <v>6</v>
      </c>
      <c r="G169" s="46">
        <v>6</v>
      </c>
      <c r="H169" s="46">
        <v>2</v>
      </c>
      <c r="I169" s="50">
        <v>41</v>
      </c>
      <c r="J169" s="53">
        <v>5245</v>
      </c>
      <c r="K169" s="286" t="s">
        <v>869</v>
      </c>
      <c r="L169" s="302">
        <v>2</v>
      </c>
    </row>
    <row r="170" spans="1:12" s="87" customFormat="1" ht="20.25" customHeight="1" x14ac:dyDescent="0.2">
      <c r="A170" s="303"/>
      <c r="B170" s="260"/>
      <c r="C170" s="260"/>
      <c r="D170" s="257"/>
      <c r="E170" s="272"/>
      <c r="F170" s="257"/>
      <c r="G170" s="46">
        <v>6</v>
      </c>
      <c r="H170" s="46">
        <v>2</v>
      </c>
      <c r="I170" s="50">
        <v>42</v>
      </c>
      <c r="J170" s="53" t="s">
        <v>368</v>
      </c>
      <c r="K170" s="287"/>
      <c r="L170" s="303"/>
    </row>
    <row r="171" spans="1:12" s="87" customFormat="1" ht="20.25" customHeight="1" x14ac:dyDescent="0.2">
      <c r="A171" s="302">
        <v>128</v>
      </c>
      <c r="B171" s="258">
        <v>7</v>
      </c>
      <c r="C171" s="258">
        <v>2</v>
      </c>
      <c r="D171" s="255">
        <v>40</v>
      </c>
      <c r="E171" s="270" t="s">
        <v>621</v>
      </c>
      <c r="F171" s="255" t="s">
        <v>6</v>
      </c>
      <c r="G171" s="46">
        <v>6</v>
      </c>
      <c r="H171" s="46">
        <v>2</v>
      </c>
      <c r="I171" s="50">
        <v>41</v>
      </c>
      <c r="J171" s="53">
        <v>5223</v>
      </c>
      <c r="K171" s="286" t="s">
        <v>870</v>
      </c>
      <c r="L171" s="302">
        <v>2</v>
      </c>
    </row>
    <row r="172" spans="1:12" s="87" customFormat="1" ht="20.25" customHeight="1" x14ac:dyDescent="0.2">
      <c r="A172" s="303"/>
      <c r="B172" s="260"/>
      <c r="C172" s="260"/>
      <c r="D172" s="257"/>
      <c r="E172" s="272"/>
      <c r="F172" s="257"/>
      <c r="G172" s="46">
        <v>6</v>
      </c>
      <c r="H172" s="46">
        <v>2</v>
      </c>
      <c r="I172" s="50">
        <v>42</v>
      </c>
      <c r="J172" s="53" t="s">
        <v>368</v>
      </c>
      <c r="K172" s="287"/>
      <c r="L172" s="303"/>
    </row>
    <row r="173" spans="1:12" ht="20.25" customHeight="1" x14ac:dyDescent="0.2">
      <c r="A173" s="255">
        <v>129</v>
      </c>
      <c r="B173" s="258">
        <v>7</v>
      </c>
      <c r="C173" s="258">
        <v>2</v>
      </c>
      <c r="D173" s="255">
        <v>40</v>
      </c>
      <c r="E173" s="270" t="s">
        <v>621</v>
      </c>
      <c r="F173" s="255" t="s">
        <v>6</v>
      </c>
      <c r="G173" s="46">
        <v>7</v>
      </c>
      <c r="H173" s="46">
        <v>2</v>
      </c>
      <c r="I173" s="50">
        <v>41</v>
      </c>
      <c r="J173" s="53">
        <v>5249</v>
      </c>
      <c r="K173" s="286" t="s">
        <v>871</v>
      </c>
      <c r="L173" s="267">
        <v>2</v>
      </c>
    </row>
    <row r="174" spans="1:12" ht="20.25" customHeight="1" x14ac:dyDescent="0.2">
      <c r="A174" s="257"/>
      <c r="B174" s="260"/>
      <c r="C174" s="260"/>
      <c r="D174" s="257"/>
      <c r="E174" s="272"/>
      <c r="F174" s="257"/>
      <c r="G174" s="46">
        <v>7</v>
      </c>
      <c r="H174" s="46">
        <v>2</v>
      </c>
      <c r="I174" s="50">
        <v>42</v>
      </c>
      <c r="J174" s="53" t="s">
        <v>332</v>
      </c>
      <c r="K174" s="287"/>
      <c r="L174" s="269"/>
    </row>
    <row r="175" spans="1:12" s="87" customFormat="1" ht="20.25" customHeight="1" x14ac:dyDescent="0.2">
      <c r="A175" s="255">
        <v>130</v>
      </c>
      <c r="B175" s="258">
        <v>7</v>
      </c>
      <c r="C175" s="270">
        <v>2</v>
      </c>
      <c r="D175" s="255">
        <v>40</v>
      </c>
      <c r="E175" s="258" t="s">
        <v>622</v>
      </c>
      <c r="F175" s="255" t="s">
        <v>6</v>
      </c>
      <c r="G175" s="46">
        <v>7</v>
      </c>
      <c r="H175" s="46">
        <v>2</v>
      </c>
      <c r="I175" s="50">
        <v>41</v>
      </c>
      <c r="J175" s="53" t="s">
        <v>718</v>
      </c>
      <c r="K175" s="286" t="s">
        <v>717</v>
      </c>
      <c r="L175" s="267">
        <v>1</v>
      </c>
    </row>
    <row r="176" spans="1:12" s="87" customFormat="1" ht="20.25" customHeight="1" x14ac:dyDescent="0.2">
      <c r="A176" s="257"/>
      <c r="B176" s="260"/>
      <c r="C176" s="272"/>
      <c r="D176" s="257"/>
      <c r="E176" s="260"/>
      <c r="F176" s="257"/>
      <c r="G176" s="46">
        <v>7</v>
      </c>
      <c r="H176" s="46">
        <v>2</v>
      </c>
      <c r="I176" s="50">
        <v>46</v>
      </c>
      <c r="J176" s="53">
        <v>3</v>
      </c>
      <c r="K176" s="287"/>
      <c r="L176" s="269"/>
    </row>
    <row r="177" spans="1:12" s="87" customFormat="1" ht="20.25" customHeight="1" x14ac:dyDescent="0.2">
      <c r="A177" s="255">
        <v>131</v>
      </c>
      <c r="B177" s="258">
        <v>7</v>
      </c>
      <c r="C177" s="258">
        <v>2</v>
      </c>
      <c r="D177" s="255">
        <v>40</v>
      </c>
      <c r="E177" s="258" t="s">
        <v>622</v>
      </c>
      <c r="F177" s="255" t="s">
        <v>6</v>
      </c>
      <c r="G177" s="46">
        <v>7</v>
      </c>
      <c r="H177" s="46">
        <v>2</v>
      </c>
      <c r="I177" s="50">
        <v>41</v>
      </c>
      <c r="J177" s="53">
        <f>9411</f>
        <v>9411</v>
      </c>
      <c r="K177" s="286" t="s">
        <v>872</v>
      </c>
      <c r="L177" s="267">
        <v>1</v>
      </c>
    </row>
    <row r="178" spans="1:12" s="87" customFormat="1" ht="20.25" customHeight="1" x14ac:dyDescent="0.2">
      <c r="A178" s="257"/>
      <c r="B178" s="260"/>
      <c r="C178" s="260"/>
      <c r="D178" s="257"/>
      <c r="E178" s="260"/>
      <c r="F178" s="257"/>
      <c r="G178" s="46">
        <v>7</v>
      </c>
      <c r="H178" s="46">
        <v>2</v>
      </c>
      <c r="I178" s="50">
        <v>46</v>
      </c>
      <c r="J178" s="53">
        <v>1</v>
      </c>
      <c r="K178" s="287"/>
      <c r="L178" s="269"/>
    </row>
    <row r="179" spans="1:12" s="87" customFormat="1" ht="20.25" customHeight="1" x14ac:dyDescent="0.2">
      <c r="A179" s="255">
        <v>132</v>
      </c>
      <c r="B179" s="258">
        <v>7</v>
      </c>
      <c r="C179" s="258">
        <v>2</v>
      </c>
      <c r="D179" s="255">
        <v>40</v>
      </c>
      <c r="E179" s="258" t="s">
        <v>622</v>
      </c>
      <c r="F179" s="255" t="s">
        <v>6</v>
      </c>
      <c r="G179" s="46">
        <v>7</v>
      </c>
      <c r="H179" s="46">
        <v>2</v>
      </c>
      <c r="I179" s="50">
        <v>41</v>
      </c>
      <c r="J179" s="53">
        <f>5120</f>
        <v>5120</v>
      </c>
      <c r="K179" s="314" t="s">
        <v>994</v>
      </c>
      <c r="L179" s="267">
        <v>1</v>
      </c>
    </row>
    <row r="180" spans="1:12" s="87" customFormat="1" ht="20.25" customHeight="1" x14ac:dyDescent="0.2">
      <c r="A180" s="257"/>
      <c r="B180" s="260"/>
      <c r="C180" s="260"/>
      <c r="D180" s="257"/>
      <c r="E180" s="260"/>
      <c r="F180" s="257"/>
      <c r="G180" s="46">
        <v>7</v>
      </c>
      <c r="H180" s="46">
        <v>2</v>
      </c>
      <c r="I180" s="50">
        <v>46</v>
      </c>
      <c r="J180" s="53">
        <v>4.5</v>
      </c>
      <c r="K180" s="315"/>
      <c r="L180" s="269"/>
    </row>
    <row r="181" spans="1:12" s="87" customFormat="1" ht="60.75" x14ac:dyDescent="0.2">
      <c r="A181" s="50">
        <v>133</v>
      </c>
      <c r="B181" s="46">
        <v>7</v>
      </c>
      <c r="C181" s="46">
        <v>2</v>
      </c>
      <c r="D181" s="50">
        <v>40</v>
      </c>
      <c r="E181" s="46" t="s">
        <v>622</v>
      </c>
      <c r="F181" s="50" t="s">
        <v>6</v>
      </c>
      <c r="G181" s="46">
        <v>6</v>
      </c>
      <c r="H181" s="46">
        <v>2</v>
      </c>
      <c r="I181" s="50">
        <v>41</v>
      </c>
      <c r="J181" s="53">
        <v>5246</v>
      </c>
      <c r="K181" s="73" t="s">
        <v>623</v>
      </c>
      <c r="L181" s="173">
        <v>2</v>
      </c>
    </row>
    <row r="182" spans="1:12" ht="40.5" x14ac:dyDescent="0.2">
      <c r="A182" s="50">
        <v>134</v>
      </c>
      <c r="B182" s="46">
        <v>7</v>
      </c>
      <c r="C182" s="46">
        <v>2</v>
      </c>
      <c r="D182" s="50">
        <v>40</v>
      </c>
      <c r="E182" s="46" t="s">
        <v>372</v>
      </c>
      <c r="F182" s="50" t="s">
        <v>6</v>
      </c>
      <c r="G182" s="46">
        <v>7</v>
      </c>
      <c r="H182" s="46">
        <v>2</v>
      </c>
      <c r="I182" s="50">
        <v>41</v>
      </c>
      <c r="J182" s="53" t="s">
        <v>491</v>
      </c>
      <c r="K182" s="73" t="s">
        <v>492</v>
      </c>
      <c r="L182" s="67">
        <v>1</v>
      </c>
    </row>
    <row r="183" spans="1:12" ht="40.5" x14ac:dyDescent="0.2">
      <c r="A183" s="50">
        <v>135</v>
      </c>
      <c r="B183" s="46">
        <v>7</v>
      </c>
      <c r="C183" s="46">
        <v>2</v>
      </c>
      <c r="D183" s="50">
        <v>40</v>
      </c>
      <c r="E183" s="46">
        <v>4791</v>
      </c>
      <c r="F183" s="50" t="s">
        <v>6</v>
      </c>
      <c r="G183" s="46">
        <v>7</v>
      </c>
      <c r="H183" s="46">
        <v>2</v>
      </c>
      <c r="I183" s="50">
        <v>41</v>
      </c>
      <c r="J183" s="53" t="s">
        <v>624</v>
      </c>
      <c r="K183" s="73" t="s">
        <v>625</v>
      </c>
      <c r="L183" s="67">
        <v>1</v>
      </c>
    </row>
    <row r="184" spans="1:12" ht="60.75" x14ac:dyDescent="0.2">
      <c r="A184" s="50">
        <v>136</v>
      </c>
      <c r="B184" s="46">
        <v>7</v>
      </c>
      <c r="C184" s="46">
        <v>2</v>
      </c>
      <c r="D184" s="50">
        <v>40</v>
      </c>
      <c r="E184" s="46">
        <v>4799</v>
      </c>
      <c r="F184" s="50" t="s">
        <v>6</v>
      </c>
      <c r="G184" s="46">
        <v>7</v>
      </c>
      <c r="H184" s="46">
        <v>2</v>
      </c>
      <c r="I184" s="50">
        <v>41</v>
      </c>
      <c r="J184" s="53" t="s">
        <v>743</v>
      </c>
      <c r="K184" s="73" t="s">
        <v>475</v>
      </c>
      <c r="L184" s="67">
        <v>2</v>
      </c>
    </row>
    <row r="185" spans="1:12" x14ac:dyDescent="0.2">
      <c r="A185" s="50">
        <v>137</v>
      </c>
      <c r="B185" s="46">
        <v>7</v>
      </c>
      <c r="C185" s="46">
        <v>2</v>
      </c>
      <c r="D185" s="50">
        <v>40</v>
      </c>
      <c r="E185" s="46">
        <v>4921.4921999999997</v>
      </c>
      <c r="F185" s="50" t="s">
        <v>6</v>
      </c>
      <c r="G185" s="46">
        <v>7</v>
      </c>
      <c r="H185" s="46">
        <v>2</v>
      </c>
      <c r="I185" s="50">
        <v>41</v>
      </c>
      <c r="J185" s="53">
        <v>8332</v>
      </c>
      <c r="K185" s="73" t="s">
        <v>286</v>
      </c>
      <c r="L185" s="67">
        <v>2</v>
      </c>
    </row>
    <row r="186" spans="1:12" ht="40.5" x14ac:dyDescent="0.2">
      <c r="A186" s="50">
        <v>138</v>
      </c>
      <c r="B186" s="46">
        <v>7</v>
      </c>
      <c r="C186" s="46">
        <v>2</v>
      </c>
      <c r="D186" s="50">
        <v>40</v>
      </c>
      <c r="E186" s="46">
        <v>4923</v>
      </c>
      <c r="F186" s="50" t="s">
        <v>6</v>
      </c>
      <c r="G186" s="46">
        <v>7</v>
      </c>
      <c r="H186" s="46">
        <v>2</v>
      </c>
      <c r="I186" s="50">
        <v>41</v>
      </c>
      <c r="J186" s="53" t="s">
        <v>432</v>
      </c>
      <c r="K186" s="73" t="s">
        <v>433</v>
      </c>
      <c r="L186" s="67">
        <v>1</v>
      </c>
    </row>
    <row r="187" spans="1:12" ht="60.75" x14ac:dyDescent="0.2">
      <c r="A187" s="50">
        <v>139</v>
      </c>
      <c r="B187" s="46">
        <v>7</v>
      </c>
      <c r="C187" s="46">
        <v>2</v>
      </c>
      <c r="D187" s="50">
        <v>40</v>
      </c>
      <c r="E187" s="53" t="s">
        <v>493</v>
      </c>
      <c r="F187" s="50" t="s">
        <v>6</v>
      </c>
      <c r="G187" s="53" t="s">
        <v>546</v>
      </c>
      <c r="H187" s="53" t="s">
        <v>390</v>
      </c>
      <c r="I187" s="59" t="s">
        <v>478</v>
      </c>
      <c r="J187" s="53" t="s">
        <v>627</v>
      </c>
      <c r="K187" s="73" t="s">
        <v>626</v>
      </c>
      <c r="L187" s="67">
        <v>1</v>
      </c>
    </row>
    <row r="188" spans="1:12" ht="20.25" customHeight="1" x14ac:dyDescent="0.2">
      <c r="A188" s="255">
        <v>140</v>
      </c>
      <c r="B188" s="258">
        <v>7</v>
      </c>
      <c r="C188" s="258">
        <v>2</v>
      </c>
      <c r="D188" s="50">
        <v>40</v>
      </c>
      <c r="E188" s="46">
        <v>8422</v>
      </c>
      <c r="F188" s="255" t="s">
        <v>6</v>
      </c>
      <c r="G188" s="258" t="s">
        <v>5</v>
      </c>
      <c r="H188" s="258">
        <v>1</v>
      </c>
      <c r="I188" s="321" t="s">
        <v>873</v>
      </c>
      <c r="J188" s="258" t="s">
        <v>68</v>
      </c>
      <c r="K188" s="286" t="s">
        <v>628</v>
      </c>
      <c r="L188" s="267">
        <v>1</v>
      </c>
    </row>
    <row r="189" spans="1:12" ht="20.25" customHeight="1" x14ac:dyDescent="0.2">
      <c r="A189" s="257"/>
      <c r="B189" s="260"/>
      <c r="C189" s="260"/>
      <c r="D189" s="50">
        <v>41</v>
      </c>
      <c r="E189" s="46" t="s">
        <v>107</v>
      </c>
      <c r="F189" s="257"/>
      <c r="G189" s="260"/>
      <c r="H189" s="260"/>
      <c r="I189" s="322"/>
      <c r="J189" s="260"/>
      <c r="K189" s="287"/>
      <c r="L189" s="269"/>
    </row>
    <row r="190" spans="1:12" ht="36" x14ac:dyDescent="0.2">
      <c r="A190" s="255">
        <v>141</v>
      </c>
      <c r="B190" s="258">
        <v>7</v>
      </c>
      <c r="C190" s="258">
        <v>2</v>
      </c>
      <c r="D190" s="50">
        <v>40</v>
      </c>
      <c r="E190" s="46">
        <v>8423</v>
      </c>
      <c r="F190" s="255" t="s">
        <v>6</v>
      </c>
      <c r="G190" s="46" t="s">
        <v>5</v>
      </c>
      <c r="H190" s="46">
        <v>1</v>
      </c>
      <c r="I190" s="59" t="s">
        <v>874</v>
      </c>
      <c r="J190" s="46" t="s">
        <v>68</v>
      </c>
      <c r="K190" s="319" t="s">
        <v>105</v>
      </c>
      <c r="L190" s="267">
        <v>1</v>
      </c>
    </row>
    <row r="191" spans="1:12" ht="20.25" customHeight="1" x14ac:dyDescent="0.2">
      <c r="A191" s="257"/>
      <c r="B191" s="260"/>
      <c r="C191" s="260"/>
      <c r="D191" s="50">
        <v>41</v>
      </c>
      <c r="E191" s="46">
        <v>5412</v>
      </c>
      <c r="F191" s="257"/>
      <c r="G191" s="49">
        <v>7</v>
      </c>
      <c r="H191" s="49">
        <v>2</v>
      </c>
      <c r="I191" s="55">
        <v>42</v>
      </c>
      <c r="J191" s="175">
        <v>1</v>
      </c>
      <c r="K191" s="320"/>
      <c r="L191" s="269"/>
    </row>
    <row r="192" spans="1:12" ht="40.5" x14ac:dyDescent="0.2">
      <c r="A192" s="50">
        <v>142</v>
      </c>
      <c r="B192" s="46">
        <v>7</v>
      </c>
      <c r="C192" s="46">
        <v>2</v>
      </c>
      <c r="D192" s="50">
        <v>40</v>
      </c>
      <c r="E192" s="46" t="s">
        <v>629</v>
      </c>
      <c r="F192" s="50" t="s">
        <v>6</v>
      </c>
      <c r="G192" s="46">
        <v>7</v>
      </c>
      <c r="H192" s="46">
        <v>2</v>
      </c>
      <c r="I192" s="50">
        <v>41</v>
      </c>
      <c r="J192" s="53" t="s">
        <v>630</v>
      </c>
      <c r="K192" s="73" t="s">
        <v>631</v>
      </c>
      <c r="L192" s="67">
        <v>1</v>
      </c>
    </row>
    <row r="193" spans="1:12" ht="40.5" x14ac:dyDescent="0.2">
      <c r="A193" s="50">
        <v>143</v>
      </c>
      <c r="B193" s="46">
        <v>7</v>
      </c>
      <c r="C193" s="46">
        <v>2</v>
      </c>
      <c r="D193" s="50">
        <v>40</v>
      </c>
      <c r="E193" s="172" t="s">
        <v>995</v>
      </c>
      <c r="F193" s="46" t="s">
        <v>6</v>
      </c>
      <c r="G193" s="53" t="s">
        <v>547</v>
      </c>
      <c r="H193" s="53" t="s">
        <v>384</v>
      </c>
      <c r="I193" s="59" t="s">
        <v>434</v>
      </c>
      <c r="J193" s="53" t="s">
        <v>435</v>
      </c>
      <c r="K193" s="176" t="s">
        <v>996</v>
      </c>
      <c r="L193" s="67">
        <v>2</v>
      </c>
    </row>
    <row r="194" spans="1:12" ht="76.5" x14ac:dyDescent="0.2">
      <c r="A194" s="50">
        <v>144</v>
      </c>
      <c r="B194" s="46">
        <v>7</v>
      </c>
      <c r="C194" s="46">
        <v>2</v>
      </c>
      <c r="D194" s="50">
        <v>40</v>
      </c>
      <c r="E194" s="46">
        <v>9700</v>
      </c>
      <c r="F194" s="50" t="s">
        <v>6</v>
      </c>
      <c r="G194" s="46">
        <v>7</v>
      </c>
      <c r="H194" s="46">
        <v>2</v>
      </c>
      <c r="I194" s="50">
        <v>41</v>
      </c>
      <c r="J194" s="172" t="s">
        <v>983</v>
      </c>
      <c r="K194" s="73" t="s">
        <v>193</v>
      </c>
      <c r="L194" s="67">
        <v>2</v>
      </c>
    </row>
    <row r="195" spans="1:12" ht="60.75" x14ac:dyDescent="0.3">
      <c r="A195" s="50">
        <v>145</v>
      </c>
      <c r="B195" s="46">
        <v>7</v>
      </c>
      <c r="C195" s="46">
        <v>2</v>
      </c>
      <c r="D195" s="50">
        <v>40</v>
      </c>
      <c r="E195" s="53">
        <v>9700</v>
      </c>
      <c r="F195" s="50" t="s">
        <v>6</v>
      </c>
      <c r="G195" s="46">
        <v>7</v>
      </c>
      <c r="H195" s="46">
        <v>2</v>
      </c>
      <c r="I195" s="13" t="s">
        <v>313</v>
      </c>
      <c r="J195" s="53" t="s">
        <v>632</v>
      </c>
      <c r="K195" s="73" t="s">
        <v>451</v>
      </c>
      <c r="L195" s="67">
        <v>2</v>
      </c>
    </row>
    <row r="196" spans="1:12" ht="40.5" x14ac:dyDescent="0.2">
      <c r="A196" s="50">
        <v>146</v>
      </c>
      <c r="B196" s="46">
        <v>7</v>
      </c>
      <c r="C196" s="46">
        <v>2</v>
      </c>
      <c r="D196" s="50">
        <v>40</v>
      </c>
      <c r="E196" s="46" t="s">
        <v>314</v>
      </c>
      <c r="F196" s="46"/>
      <c r="G196" s="46"/>
      <c r="H196" s="46"/>
      <c r="I196" s="50"/>
      <c r="J196" s="46"/>
      <c r="K196" s="73" t="s">
        <v>233</v>
      </c>
      <c r="L196" s="67">
        <v>2</v>
      </c>
    </row>
    <row r="197" spans="1:12" ht="40.5" x14ac:dyDescent="0.2">
      <c r="A197" s="50">
        <v>147</v>
      </c>
      <c r="B197" s="46">
        <v>7</v>
      </c>
      <c r="C197" s="46">
        <v>2</v>
      </c>
      <c r="D197" s="50">
        <v>40</v>
      </c>
      <c r="E197" s="46">
        <v>9900</v>
      </c>
      <c r="F197" s="50" t="s">
        <v>6</v>
      </c>
      <c r="G197" s="46">
        <v>7</v>
      </c>
      <c r="H197" s="46">
        <v>2</v>
      </c>
      <c r="I197" s="50">
        <v>42</v>
      </c>
      <c r="J197" s="53" t="s">
        <v>195</v>
      </c>
      <c r="K197" s="73" t="s">
        <v>522</v>
      </c>
      <c r="L197" s="67">
        <v>2</v>
      </c>
    </row>
    <row r="198" spans="1:12" x14ac:dyDescent="0.2">
      <c r="A198" s="50">
        <v>148</v>
      </c>
      <c r="B198" s="46">
        <v>7</v>
      </c>
      <c r="C198" s="46">
        <v>2</v>
      </c>
      <c r="D198" s="50">
        <v>41</v>
      </c>
      <c r="E198" s="172" t="s">
        <v>690</v>
      </c>
      <c r="F198" s="46"/>
      <c r="G198" s="46"/>
      <c r="H198" s="46"/>
      <c r="I198" s="50"/>
      <c r="J198" s="46"/>
      <c r="K198" s="73" t="s">
        <v>290</v>
      </c>
      <c r="L198" s="67">
        <v>2</v>
      </c>
    </row>
    <row r="199" spans="1:12" ht="20.25" x14ac:dyDescent="0.2">
      <c r="A199" s="50">
        <v>149</v>
      </c>
      <c r="B199" s="46">
        <v>7</v>
      </c>
      <c r="C199" s="46">
        <v>2</v>
      </c>
      <c r="D199" s="50">
        <v>41</v>
      </c>
      <c r="E199" s="46" t="s">
        <v>315</v>
      </c>
      <c r="F199" s="46" t="s">
        <v>6</v>
      </c>
      <c r="G199" s="46">
        <v>9</v>
      </c>
      <c r="H199" s="46">
        <v>2</v>
      </c>
      <c r="I199" s="59" t="s">
        <v>223</v>
      </c>
      <c r="J199" s="177" t="s">
        <v>997</v>
      </c>
      <c r="K199" s="73" t="s">
        <v>287</v>
      </c>
      <c r="L199" s="173">
        <v>1</v>
      </c>
    </row>
    <row r="200" spans="1:12" ht="20.25" customHeight="1" x14ac:dyDescent="0.2">
      <c r="A200" s="255">
        <v>150</v>
      </c>
      <c r="B200" s="258">
        <v>7</v>
      </c>
      <c r="C200" s="258">
        <v>2</v>
      </c>
      <c r="D200" s="255">
        <v>41</v>
      </c>
      <c r="E200" s="258" t="s">
        <v>315</v>
      </c>
      <c r="F200" s="255" t="s">
        <v>6</v>
      </c>
      <c r="G200" s="46">
        <v>2</v>
      </c>
      <c r="H200" s="46">
        <v>1</v>
      </c>
      <c r="I200" s="50" t="s">
        <v>56</v>
      </c>
      <c r="J200" s="46" t="s">
        <v>21</v>
      </c>
      <c r="K200" s="286" t="s">
        <v>246</v>
      </c>
      <c r="L200" s="267">
        <v>1</v>
      </c>
    </row>
    <row r="201" spans="1:12" ht="20.25" customHeight="1" x14ac:dyDescent="0.2">
      <c r="A201" s="257"/>
      <c r="B201" s="260"/>
      <c r="C201" s="260"/>
      <c r="D201" s="257"/>
      <c r="E201" s="260"/>
      <c r="F201" s="257"/>
      <c r="G201" s="46" t="s">
        <v>5</v>
      </c>
      <c r="H201" s="46">
        <v>1</v>
      </c>
      <c r="I201" s="59">
        <v>3</v>
      </c>
      <c r="J201" s="46" t="s">
        <v>20</v>
      </c>
      <c r="K201" s="287"/>
      <c r="L201" s="269"/>
    </row>
    <row r="202" spans="1:12" ht="121.5" x14ac:dyDescent="0.2">
      <c r="A202" s="255">
        <v>151</v>
      </c>
      <c r="B202" s="46">
        <v>7</v>
      </c>
      <c r="C202" s="46">
        <v>2</v>
      </c>
      <c r="D202" s="50">
        <v>41</v>
      </c>
      <c r="E202" s="53" t="s">
        <v>610</v>
      </c>
      <c r="F202" s="255" t="s">
        <v>6</v>
      </c>
      <c r="G202" s="258">
        <v>7</v>
      </c>
      <c r="H202" s="258">
        <v>2</v>
      </c>
      <c r="I202" s="302">
        <v>42</v>
      </c>
      <c r="J202" s="258" t="s">
        <v>86</v>
      </c>
      <c r="K202" s="286" t="s">
        <v>494</v>
      </c>
      <c r="L202" s="267">
        <v>2</v>
      </c>
    </row>
    <row r="203" spans="1:12" ht="20.25" customHeight="1" x14ac:dyDescent="0.2">
      <c r="A203" s="257"/>
      <c r="B203" s="46">
        <v>7</v>
      </c>
      <c r="C203" s="46">
        <v>2</v>
      </c>
      <c r="D203" s="50">
        <v>40</v>
      </c>
      <c r="E203" s="53">
        <v>9700</v>
      </c>
      <c r="F203" s="257"/>
      <c r="G203" s="260"/>
      <c r="H203" s="260"/>
      <c r="I203" s="303"/>
      <c r="J203" s="260"/>
      <c r="K203" s="287"/>
      <c r="L203" s="269"/>
    </row>
    <row r="204" spans="1:12" ht="40.5" x14ac:dyDescent="0.2">
      <c r="A204" s="50">
        <v>152</v>
      </c>
      <c r="B204" s="46">
        <v>7</v>
      </c>
      <c r="C204" s="46">
        <v>2</v>
      </c>
      <c r="D204" s="50">
        <v>41</v>
      </c>
      <c r="E204" s="53" t="s">
        <v>107</v>
      </c>
      <c r="F204" s="50" t="s">
        <v>6</v>
      </c>
      <c r="G204" s="46">
        <v>7</v>
      </c>
      <c r="H204" s="46">
        <v>2</v>
      </c>
      <c r="I204" s="50">
        <v>40</v>
      </c>
      <c r="J204" s="46" t="s">
        <v>495</v>
      </c>
      <c r="K204" s="73" t="s">
        <v>230</v>
      </c>
      <c r="L204" s="67">
        <v>2</v>
      </c>
    </row>
    <row r="205" spans="1:12" ht="20.25" customHeight="1" x14ac:dyDescent="0.2">
      <c r="A205" s="255">
        <v>153</v>
      </c>
      <c r="B205" s="258">
        <v>7</v>
      </c>
      <c r="C205" s="258">
        <v>2</v>
      </c>
      <c r="D205" s="255">
        <v>41</v>
      </c>
      <c r="E205" s="258" t="s">
        <v>316</v>
      </c>
      <c r="F205" s="255" t="s">
        <v>6</v>
      </c>
      <c r="G205" s="46">
        <v>2</v>
      </c>
      <c r="H205" s="46">
        <v>1</v>
      </c>
      <c r="I205" s="50" t="s">
        <v>56</v>
      </c>
      <c r="J205" s="53" t="s">
        <v>181</v>
      </c>
      <c r="K205" s="286" t="s">
        <v>436</v>
      </c>
      <c r="L205" s="312">
        <v>1</v>
      </c>
    </row>
    <row r="206" spans="1:12" ht="20.25" customHeight="1" x14ac:dyDescent="0.2">
      <c r="A206" s="257"/>
      <c r="B206" s="260"/>
      <c r="C206" s="260"/>
      <c r="D206" s="257"/>
      <c r="E206" s="260"/>
      <c r="F206" s="257"/>
      <c r="G206" s="46" t="s">
        <v>5</v>
      </c>
      <c r="H206" s="46">
        <v>1</v>
      </c>
      <c r="I206" s="50">
        <v>3</v>
      </c>
      <c r="J206" s="53" t="s">
        <v>182</v>
      </c>
      <c r="K206" s="287"/>
      <c r="L206" s="313"/>
    </row>
    <row r="207" spans="1:12" ht="60.75" x14ac:dyDescent="0.2">
      <c r="A207" s="50">
        <v>154</v>
      </c>
      <c r="B207" s="46">
        <v>7</v>
      </c>
      <c r="C207" s="46">
        <v>2</v>
      </c>
      <c r="D207" s="50">
        <v>41</v>
      </c>
      <c r="E207" s="46" t="s">
        <v>317</v>
      </c>
      <c r="F207" s="50" t="s">
        <v>6</v>
      </c>
      <c r="G207" s="46">
        <v>7</v>
      </c>
      <c r="H207" s="46">
        <v>2</v>
      </c>
      <c r="I207" s="50">
        <v>40</v>
      </c>
      <c r="J207" s="53" t="s">
        <v>538</v>
      </c>
      <c r="K207" s="73" t="s">
        <v>288</v>
      </c>
      <c r="L207" s="67">
        <v>1</v>
      </c>
    </row>
    <row r="208" spans="1:12" ht="20.25" customHeight="1" x14ac:dyDescent="0.2">
      <c r="A208" s="255">
        <v>155</v>
      </c>
      <c r="B208" s="258">
        <v>7</v>
      </c>
      <c r="C208" s="258">
        <v>2</v>
      </c>
      <c r="D208" s="255">
        <v>41</v>
      </c>
      <c r="E208" s="258" t="s">
        <v>318</v>
      </c>
      <c r="F208" s="255" t="s">
        <v>6</v>
      </c>
      <c r="G208" s="46">
        <v>2</v>
      </c>
      <c r="H208" s="46">
        <v>1</v>
      </c>
      <c r="I208" s="50" t="s">
        <v>56</v>
      </c>
      <c r="J208" s="46" t="s">
        <v>21</v>
      </c>
      <c r="K208" s="286" t="s">
        <v>437</v>
      </c>
      <c r="L208" s="267">
        <v>1</v>
      </c>
    </row>
    <row r="209" spans="1:12" ht="20.25" customHeight="1" x14ac:dyDescent="0.2">
      <c r="A209" s="257"/>
      <c r="B209" s="260"/>
      <c r="C209" s="260"/>
      <c r="D209" s="257"/>
      <c r="E209" s="260"/>
      <c r="F209" s="257"/>
      <c r="G209" s="46" t="s">
        <v>5</v>
      </c>
      <c r="H209" s="46">
        <v>1</v>
      </c>
      <c r="I209" s="50">
        <v>3</v>
      </c>
      <c r="J209" s="53" t="s">
        <v>20</v>
      </c>
      <c r="K209" s="287"/>
      <c r="L209" s="269"/>
    </row>
    <row r="210" spans="1:12" ht="40.5" x14ac:dyDescent="0.2">
      <c r="A210" s="50">
        <v>156</v>
      </c>
      <c r="B210" s="46">
        <v>7</v>
      </c>
      <c r="C210" s="46">
        <v>2</v>
      </c>
      <c r="D210" s="50">
        <v>41</v>
      </c>
      <c r="E210" s="53">
        <v>5412</v>
      </c>
      <c r="F210" s="50" t="s">
        <v>6</v>
      </c>
      <c r="G210" s="46">
        <v>7</v>
      </c>
      <c r="H210" s="46">
        <v>2</v>
      </c>
      <c r="I210" s="50">
        <v>40</v>
      </c>
      <c r="J210" s="46" t="s">
        <v>343</v>
      </c>
      <c r="K210" s="73" t="s">
        <v>231</v>
      </c>
      <c r="L210" s="67">
        <v>2</v>
      </c>
    </row>
    <row r="211" spans="1:12" ht="40.5" x14ac:dyDescent="0.2">
      <c r="A211" s="50">
        <v>157</v>
      </c>
      <c r="B211" s="46">
        <v>7</v>
      </c>
      <c r="C211" s="46">
        <v>2</v>
      </c>
      <c r="D211" s="50">
        <v>41</v>
      </c>
      <c r="E211" s="53">
        <v>5414</v>
      </c>
      <c r="F211" s="50" t="s">
        <v>6</v>
      </c>
      <c r="G211" s="53" t="s">
        <v>547</v>
      </c>
      <c r="H211" s="53" t="s">
        <v>384</v>
      </c>
      <c r="I211" s="59" t="s">
        <v>377</v>
      </c>
      <c r="J211" s="53" t="s">
        <v>438</v>
      </c>
      <c r="K211" s="73" t="s">
        <v>875</v>
      </c>
      <c r="L211" s="67">
        <v>2</v>
      </c>
    </row>
    <row r="212" spans="1:12" ht="40.5" x14ac:dyDescent="0.2">
      <c r="A212" s="255">
        <v>158</v>
      </c>
      <c r="B212" s="56">
        <v>7</v>
      </c>
      <c r="C212" s="56">
        <v>2</v>
      </c>
      <c r="D212" s="50">
        <v>40</v>
      </c>
      <c r="E212" s="53" t="s">
        <v>337</v>
      </c>
      <c r="F212" s="255" t="s">
        <v>6</v>
      </c>
      <c r="G212" s="47">
        <v>10</v>
      </c>
      <c r="H212" s="46">
        <v>3</v>
      </c>
      <c r="I212" s="59">
        <v>63</v>
      </c>
      <c r="J212" s="47" t="s">
        <v>510</v>
      </c>
      <c r="K212" s="305" t="s">
        <v>876</v>
      </c>
      <c r="L212" s="310">
        <v>1</v>
      </c>
    </row>
    <row r="213" spans="1:12" ht="60.75" x14ac:dyDescent="0.2">
      <c r="A213" s="257"/>
      <c r="B213" s="49">
        <v>7</v>
      </c>
      <c r="C213" s="49">
        <v>2</v>
      </c>
      <c r="D213" s="50">
        <v>41</v>
      </c>
      <c r="E213" s="53" t="s">
        <v>344</v>
      </c>
      <c r="F213" s="257"/>
      <c r="G213" s="46">
        <v>10</v>
      </c>
      <c r="H213" s="46">
        <v>3</v>
      </c>
      <c r="I213" s="59">
        <v>63</v>
      </c>
      <c r="J213" s="46" t="s">
        <v>292</v>
      </c>
      <c r="K213" s="306"/>
      <c r="L213" s="311"/>
    </row>
    <row r="214" spans="1:12" ht="182.25" x14ac:dyDescent="0.2">
      <c r="A214" s="50">
        <v>159</v>
      </c>
      <c r="B214" s="46">
        <v>7</v>
      </c>
      <c r="C214" s="46">
        <v>2</v>
      </c>
      <c r="D214" s="50">
        <v>41</v>
      </c>
      <c r="E214" s="53" t="s">
        <v>439</v>
      </c>
      <c r="F214" s="50" t="s">
        <v>6</v>
      </c>
      <c r="G214" s="46">
        <v>7</v>
      </c>
      <c r="H214" s="46">
        <v>2</v>
      </c>
      <c r="I214" s="59">
        <v>40</v>
      </c>
      <c r="J214" s="53" t="s">
        <v>345</v>
      </c>
      <c r="K214" s="73" t="s">
        <v>207</v>
      </c>
      <c r="L214" s="67">
        <v>1</v>
      </c>
    </row>
    <row r="215" spans="1:12" ht="81" x14ac:dyDescent="0.2">
      <c r="A215" s="50">
        <v>160</v>
      </c>
      <c r="B215" s="46">
        <v>7</v>
      </c>
      <c r="C215" s="46">
        <v>2</v>
      </c>
      <c r="D215" s="50">
        <v>41</v>
      </c>
      <c r="E215" s="53">
        <v>6111</v>
      </c>
      <c r="F215" s="50" t="s">
        <v>6</v>
      </c>
      <c r="G215" s="46">
        <v>7</v>
      </c>
      <c r="H215" s="46">
        <v>2</v>
      </c>
      <c r="I215" s="50">
        <v>40</v>
      </c>
      <c r="J215" s="53" t="s">
        <v>346</v>
      </c>
      <c r="K215" s="73" t="s">
        <v>119</v>
      </c>
      <c r="L215" s="67">
        <v>2</v>
      </c>
    </row>
    <row r="216" spans="1:12" ht="60.75" x14ac:dyDescent="0.2">
      <c r="A216" s="50">
        <v>161</v>
      </c>
      <c r="B216" s="46">
        <v>7</v>
      </c>
      <c r="C216" s="46">
        <v>2</v>
      </c>
      <c r="D216" s="50">
        <v>41</v>
      </c>
      <c r="E216" s="53">
        <v>6112</v>
      </c>
      <c r="F216" s="50" t="s">
        <v>6</v>
      </c>
      <c r="G216" s="46">
        <v>7</v>
      </c>
      <c r="H216" s="46">
        <v>2</v>
      </c>
      <c r="I216" s="50">
        <v>40</v>
      </c>
      <c r="J216" s="53" t="s">
        <v>745</v>
      </c>
      <c r="K216" s="73" t="s">
        <v>112</v>
      </c>
      <c r="L216" s="67">
        <v>2</v>
      </c>
    </row>
    <row r="217" spans="1:12" ht="81" x14ac:dyDescent="0.2">
      <c r="A217" s="50">
        <v>162</v>
      </c>
      <c r="B217" s="46">
        <v>7</v>
      </c>
      <c r="C217" s="46">
        <v>2</v>
      </c>
      <c r="D217" s="50">
        <v>41</v>
      </c>
      <c r="E217" s="53">
        <v>9211</v>
      </c>
      <c r="F217" s="50" t="s">
        <v>6</v>
      </c>
      <c r="G217" s="46">
        <v>7</v>
      </c>
      <c r="H217" s="46">
        <v>2</v>
      </c>
      <c r="I217" s="50">
        <v>40</v>
      </c>
      <c r="J217" s="53" t="s">
        <v>633</v>
      </c>
      <c r="K217" s="73" t="s">
        <v>113</v>
      </c>
      <c r="L217" s="67">
        <v>1</v>
      </c>
    </row>
    <row r="218" spans="1:12" ht="40.5" x14ac:dyDescent="0.2">
      <c r="A218" s="50">
        <v>163</v>
      </c>
      <c r="B218" s="46">
        <v>7</v>
      </c>
      <c r="C218" s="46">
        <v>2</v>
      </c>
      <c r="D218" s="50">
        <v>41</v>
      </c>
      <c r="E218" s="53">
        <v>9212</v>
      </c>
      <c r="F218" s="50" t="s">
        <v>6</v>
      </c>
      <c r="G218" s="46">
        <v>7</v>
      </c>
      <c r="H218" s="46">
        <v>2</v>
      </c>
      <c r="I218" s="50">
        <v>40</v>
      </c>
      <c r="J218" s="53" t="s">
        <v>634</v>
      </c>
      <c r="K218" s="73" t="s">
        <v>635</v>
      </c>
      <c r="L218" s="67">
        <v>1</v>
      </c>
    </row>
    <row r="219" spans="1:12" ht="60.75" x14ac:dyDescent="0.2">
      <c r="A219" s="50">
        <v>164</v>
      </c>
      <c r="B219" s="46">
        <v>7</v>
      </c>
      <c r="C219" s="46">
        <v>2</v>
      </c>
      <c r="D219" s="50">
        <v>41</v>
      </c>
      <c r="E219" s="53">
        <v>6121</v>
      </c>
      <c r="F219" s="50" t="s">
        <v>6</v>
      </c>
      <c r="G219" s="46">
        <v>7</v>
      </c>
      <c r="H219" s="46">
        <v>2</v>
      </c>
      <c r="I219" s="50">
        <v>40</v>
      </c>
      <c r="J219" s="53" t="s">
        <v>636</v>
      </c>
      <c r="K219" s="73" t="s">
        <v>114</v>
      </c>
      <c r="L219" s="67">
        <v>1</v>
      </c>
    </row>
    <row r="220" spans="1:12" ht="40.5" x14ac:dyDescent="0.2">
      <c r="A220" s="50">
        <v>165</v>
      </c>
      <c r="B220" s="46">
        <v>7</v>
      </c>
      <c r="C220" s="46">
        <v>2</v>
      </c>
      <c r="D220" s="50">
        <v>41</v>
      </c>
      <c r="E220" s="53">
        <v>5249</v>
      </c>
      <c r="F220" s="50" t="s">
        <v>6</v>
      </c>
      <c r="G220" s="46">
        <v>7</v>
      </c>
      <c r="H220" s="46">
        <v>2</v>
      </c>
      <c r="I220" s="59" t="s">
        <v>377</v>
      </c>
      <c r="J220" s="53" t="s">
        <v>378</v>
      </c>
      <c r="K220" s="73" t="s">
        <v>379</v>
      </c>
      <c r="L220" s="67">
        <v>2</v>
      </c>
    </row>
    <row r="221" spans="1:12" ht="40.5" x14ac:dyDescent="0.2">
      <c r="A221" s="50">
        <v>166</v>
      </c>
      <c r="B221" s="46">
        <v>7</v>
      </c>
      <c r="C221" s="46">
        <v>2</v>
      </c>
      <c r="D221" s="50">
        <v>41</v>
      </c>
      <c r="E221" s="53" t="s">
        <v>637</v>
      </c>
      <c r="F221" s="50" t="s">
        <v>6</v>
      </c>
      <c r="G221" s="46">
        <v>7</v>
      </c>
      <c r="H221" s="46">
        <v>2</v>
      </c>
      <c r="I221" s="50">
        <v>40</v>
      </c>
      <c r="J221" s="53" t="s">
        <v>342</v>
      </c>
      <c r="K221" s="73" t="s">
        <v>120</v>
      </c>
      <c r="L221" s="67">
        <v>1</v>
      </c>
    </row>
    <row r="222" spans="1:12" ht="40.5" x14ac:dyDescent="0.2">
      <c r="A222" s="50">
        <v>167</v>
      </c>
      <c r="B222" s="46">
        <v>7</v>
      </c>
      <c r="C222" s="46">
        <v>2</v>
      </c>
      <c r="D222" s="50">
        <v>41</v>
      </c>
      <c r="E222" s="53">
        <v>6130.9213</v>
      </c>
      <c r="F222" s="50" t="s">
        <v>6</v>
      </c>
      <c r="G222" s="46">
        <v>7</v>
      </c>
      <c r="H222" s="46">
        <v>2</v>
      </c>
      <c r="I222" s="50">
        <v>40</v>
      </c>
      <c r="J222" s="53" t="s">
        <v>319</v>
      </c>
      <c r="K222" s="73" t="s">
        <v>877</v>
      </c>
      <c r="L222" s="67">
        <v>1</v>
      </c>
    </row>
    <row r="223" spans="1:12" ht="60.75" x14ac:dyDescent="0.2">
      <c r="A223" s="50" t="s">
        <v>796</v>
      </c>
      <c r="B223" s="46">
        <v>7</v>
      </c>
      <c r="C223" s="46">
        <v>2</v>
      </c>
      <c r="D223" s="50">
        <v>40</v>
      </c>
      <c r="E223" s="53" t="s">
        <v>337</v>
      </c>
      <c r="F223" s="50" t="s">
        <v>6</v>
      </c>
      <c r="G223" s="46">
        <v>7</v>
      </c>
      <c r="H223" s="46">
        <v>2</v>
      </c>
      <c r="I223" s="50">
        <v>41</v>
      </c>
      <c r="J223" s="53" t="s">
        <v>797</v>
      </c>
      <c r="K223" s="73" t="s">
        <v>798</v>
      </c>
      <c r="L223" s="50">
        <v>1</v>
      </c>
    </row>
    <row r="224" spans="1:12" x14ac:dyDescent="0.2">
      <c r="A224" s="50">
        <v>168</v>
      </c>
      <c r="B224" s="46">
        <v>7</v>
      </c>
      <c r="C224" s="46">
        <v>2</v>
      </c>
      <c r="D224" s="50">
        <v>41</v>
      </c>
      <c r="E224" s="53">
        <v>6224</v>
      </c>
      <c r="F224" s="50" t="s">
        <v>6</v>
      </c>
      <c r="G224" s="46">
        <v>7</v>
      </c>
      <c r="H224" s="46">
        <v>2</v>
      </c>
      <c r="I224" s="50">
        <v>40</v>
      </c>
      <c r="J224" s="53" t="s">
        <v>320</v>
      </c>
      <c r="K224" s="73" t="s">
        <v>115</v>
      </c>
      <c r="L224" s="67">
        <v>1</v>
      </c>
    </row>
    <row r="225" spans="1:12" ht="40.5" x14ac:dyDescent="0.2">
      <c r="A225" s="50">
        <v>169</v>
      </c>
      <c r="B225" s="46">
        <v>7</v>
      </c>
      <c r="C225" s="46">
        <v>2</v>
      </c>
      <c r="D225" s="50">
        <v>41</v>
      </c>
      <c r="E225" s="53">
        <v>6210.9215000000004</v>
      </c>
      <c r="F225" s="50" t="s">
        <v>6</v>
      </c>
      <c r="G225" s="46">
        <v>7</v>
      </c>
      <c r="H225" s="46">
        <v>2</v>
      </c>
      <c r="I225" s="50">
        <v>40</v>
      </c>
      <c r="J225" s="53" t="s">
        <v>498</v>
      </c>
      <c r="K225" s="73" t="s">
        <v>116</v>
      </c>
      <c r="L225" s="67">
        <v>1</v>
      </c>
    </row>
    <row r="226" spans="1:12" ht="40.5" x14ac:dyDescent="0.2">
      <c r="A226" s="50">
        <v>170</v>
      </c>
      <c r="B226" s="46">
        <v>7</v>
      </c>
      <c r="C226" s="46">
        <v>2</v>
      </c>
      <c r="D226" s="50">
        <v>41</v>
      </c>
      <c r="E226" s="53" t="s">
        <v>354</v>
      </c>
      <c r="F226" s="50" t="s">
        <v>6</v>
      </c>
      <c r="G226" s="46">
        <v>7</v>
      </c>
      <c r="H226" s="46">
        <v>2</v>
      </c>
      <c r="I226" s="50">
        <v>40</v>
      </c>
      <c r="J226" s="53" t="s">
        <v>355</v>
      </c>
      <c r="K226" s="73" t="s">
        <v>117</v>
      </c>
      <c r="L226" s="67">
        <v>1</v>
      </c>
    </row>
    <row r="227" spans="1:12" ht="40.5" x14ac:dyDescent="0.2">
      <c r="A227" s="50">
        <v>171</v>
      </c>
      <c r="B227" s="46">
        <v>7</v>
      </c>
      <c r="C227" s="46">
        <v>2</v>
      </c>
      <c r="D227" s="50">
        <v>41</v>
      </c>
      <c r="E227" s="53">
        <v>6114</v>
      </c>
      <c r="F227" s="50" t="s">
        <v>6</v>
      </c>
      <c r="G227" s="46">
        <v>7</v>
      </c>
      <c r="H227" s="46">
        <v>2</v>
      </c>
      <c r="I227" s="50">
        <v>40</v>
      </c>
      <c r="J227" s="53" t="s">
        <v>322</v>
      </c>
      <c r="K227" s="73" t="s">
        <v>118</v>
      </c>
      <c r="L227" s="67">
        <v>1</v>
      </c>
    </row>
    <row r="228" spans="1:12" ht="60.75" x14ac:dyDescent="0.2">
      <c r="A228" s="50">
        <v>172</v>
      </c>
      <c r="B228" s="46">
        <v>7</v>
      </c>
      <c r="C228" s="46">
        <v>2</v>
      </c>
      <c r="D228" s="50">
        <v>41</v>
      </c>
      <c r="E228" s="53">
        <v>9111</v>
      </c>
      <c r="F228" s="50" t="s">
        <v>6</v>
      </c>
      <c r="G228" s="46">
        <v>7</v>
      </c>
      <c r="H228" s="46">
        <v>2</v>
      </c>
      <c r="I228" s="59" t="s">
        <v>440</v>
      </c>
      <c r="J228" s="53" t="s">
        <v>638</v>
      </c>
      <c r="K228" s="73" t="s">
        <v>194</v>
      </c>
      <c r="L228" s="67">
        <v>1</v>
      </c>
    </row>
    <row r="229" spans="1:12" ht="40.5" x14ac:dyDescent="0.2">
      <c r="A229" s="50">
        <v>173</v>
      </c>
      <c r="B229" s="46"/>
      <c r="C229" s="46">
        <v>2</v>
      </c>
      <c r="D229" s="50">
        <v>41</v>
      </c>
      <c r="E229" s="53">
        <v>9111</v>
      </c>
      <c r="F229" s="50" t="s">
        <v>6</v>
      </c>
      <c r="G229" s="46">
        <v>7</v>
      </c>
      <c r="H229" s="46">
        <v>2</v>
      </c>
      <c r="I229" s="59" t="s">
        <v>440</v>
      </c>
      <c r="J229" s="53" t="s">
        <v>598</v>
      </c>
      <c r="K229" s="73" t="s">
        <v>639</v>
      </c>
      <c r="L229" s="67">
        <v>1</v>
      </c>
    </row>
    <row r="230" spans="1:12" ht="40.5" x14ac:dyDescent="0.2">
      <c r="A230" s="50">
        <v>174</v>
      </c>
      <c r="B230" s="46">
        <v>7</v>
      </c>
      <c r="C230" s="46">
        <v>2</v>
      </c>
      <c r="D230" s="50">
        <v>42</v>
      </c>
      <c r="E230" s="46" t="s">
        <v>640</v>
      </c>
      <c r="F230" s="50" t="s">
        <v>6</v>
      </c>
      <c r="G230" s="46">
        <v>7</v>
      </c>
      <c r="H230" s="46">
        <v>2</v>
      </c>
      <c r="I230" s="59">
        <v>40</v>
      </c>
      <c r="J230" s="46">
        <v>9700</v>
      </c>
      <c r="K230" s="73" t="s">
        <v>497</v>
      </c>
      <c r="L230" s="67">
        <v>2</v>
      </c>
    </row>
    <row r="231" spans="1:12" x14ac:dyDescent="0.2">
      <c r="A231" s="50">
        <v>175</v>
      </c>
      <c r="B231" s="50">
        <v>7</v>
      </c>
      <c r="C231" s="50">
        <v>2</v>
      </c>
      <c r="D231" s="50">
        <v>41</v>
      </c>
      <c r="E231" s="50"/>
      <c r="F231" s="50" t="s">
        <v>14</v>
      </c>
      <c r="G231" s="50">
        <v>7</v>
      </c>
      <c r="H231" s="50">
        <v>2</v>
      </c>
      <c r="I231" s="50">
        <v>40</v>
      </c>
      <c r="J231" s="59"/>
      <c r="K231" s="73" t="s">
        <v>234</v>
      </c>
      <c r="L231" s="67">
        <v>1</v>
      </c>
    </row>
    <row r="232" spans="1:12" x14ac:dyDescent="0.2">
      <c r="A232" s="50">
        <v>176</v>
      </c>
      <c r="B232" s="46">
        <v>7</v>
      </c>
      <c r="C232" s="46">
        <v>2</v>
      </c>
      <c r="D232" s="50">
        <v>42</v>
      </c>
      <c r="E232" s="53">
        <v>1</v>
      </c>
      <c r="F232" s="50" t="s">
        <v>6</v>
      </c>
      <c r="G232" s="46" t="s">
        <v>5</v>
      </c>
      <c r="H232" s="46">
        <v>1</v>
      </c>
      <c r="I232" s="50">
        <v>3</v>
      </c>
      <c r="J232" s="53" t="s">
        <v>641</v>
      </c>
      <c r="K232" s="73" t="s">
        <v>642</v>
      </c>
      <c r="L232" s="67">
        <v>2</v>
      </c>
    </row>
    <row r="233" spans="1:12" ht="20.25" x14ac:dyDescent="0.2">
      <c r="A233" s="50">
        <v>177</v>
      </c>
      <c r="B233" s="46">
        <v>7</v>
      </c>
      <c r="C233" s="46">
        <v>2</v>
      </c>
      <c r="D233" s="50">
        <v>42</v>
      </c>
      <c r="E233" s="53">
        <v>1</v>
      </c>
      <c r="F233" s="50" t="s">
        <v>6</v>
      </c>
      <c r="G233" s="46" t="s">
        <v>5</v>
      </c>
      <c r="H233" s="46">
        <v>1</v>
      </c>
      <c r="I233" s="50">
        <v>3</v>
      </c>
      <c r="J233" s="172" t="s">
        <v>20</v>
      </c>
      <c r="K233" s="176" t="s">
        <v>998</v>
      </c>
      <c r="L233" s="173">
        <v>2</v>
      </c>
    </row>
    <row r="234" spans="1:12" x14ac:dyDescent="0.2">
      <c r="A234" s="50">
        <v>178</v>
      </c>
      <c r="B234" s="46">
        <v>7</v>
      </c>
      <c r="C234" s="46">
        <v>2</v>
      </c>
      <c r="D234" s="50">
        <v>42</v>
      </c>
      <c r="E234" s="53">
        <v>1</v>
      </c>
      <c r="F234" s="50" t="s">
        <v>6</v>
      </c>
      <c r="G234" s="46">
        <v>4</v>
      </c>
      <c r="H234" s="46">
        <v>2</v>
      </c>
      <c r="I234" s="50">
        <v>21</v>
      </c>
      <c r="J234" s="53" t="s">
        <v>197</v>
      </c>
      <c r="K234" s="73" t="s">
        <v>276</v>
      </c>
      <c r="L234" s="67">
        <v>2</v>
      </c>
    </row>
    <row r="235" spans="1:12" ht="54" customHeight="1" x14ac:dyDescent="0.2">
      <c r="A235" s="50">
        <v>179</v>
      </c>
      <c r="B235" s="46">
        <v>7</v>
      </c>
      <c r="C235" s="46">
        <v>2</v>
      </c>
      <c r="D235" s="50">
        <v>42</v>
      </c>
      <c r="E235" s="46">
        <v>1</v>
      </c>
      <c r="F235" s="50" t="s">
        <v>6</v>
      </c>
      <c r="G235" s="46">
        <v>7</v>
      </c>
      <c r="H235" s="46">
        <v>2</v>
      </c>
      <c r="I235" s="50">
        <v>43</v>
      </c>
      <c r="J235" s="53" t="s">
        <v>878</v>
      </c>
      <c r="K235" s="73" t="s">
        <v>879</v>
      </c>
      <c r="L235" s="173">
        <v>1</v>
      </c>
    </row>
    <row r="236" spans="1:12" x14ac:dyDescent="0.2">
      <c r="A236" s="50">
        <v>180</v>
      </c>
      <c r="B236" s="46">
        <v>7</v>
      </c>
      <c r="C236" s="46">
        <v>2</v>
      </c>
      <c r="D236" s="50">
        <v>42</v>
      </c>
      <c r="E236" s="46">
        <v>1</v>
      </c>
      <c r="F236" s="50" t="s">
        <v>6</v>
      </c>
      <c r="G236" s="46">
        <v>7</v>
      </c>
      <c r="H236" s="46">
        <v>2</v>
      </c>
      <c r="I236" s="50">
        <v>46</v>
      </c>
      <c r="J236" s="46" t="s">
        <v>17</v>
      </c>
      <c r="K236" s="73" t="s">
        <v>277</v>
      </c>
      <c r="L236" s="67">
        <v>2</v>
      </c>
    </row>
    <row r="237" spans="1:12" x14ac:dyDescent="0.2">
      <c r="A237" s="50">
        <v>181</v>
      </c>
      <c r="B237" s="46">
        <v>7</v>
      </c>
      <c r="C237" s="46">
        <v>2</v>
      </c>
      <c r="D237" s="50">
        <v>42</v>
      </c>
      <c r="E237" s="46">
        <v>1</v>
      </c>
      <c r="F237" s="50" t="s">
        <v>6</v>
      </c>
      <c r="G237" s="46">
        <v>7</v>
      </c>
      <c r="H237" s="46">
        <v>2</v>
      </c>
      <c r="I237" s="50" t="s">
        <v>70</v>
      </c>
      <c r="J237" s="46">
        <v>1</v>
      </c>
      <c r="K237" s="26" t="s">
        <v>523</v>
      </c>
      <c r="L237" s="67">
        <v>2</v>
      </c>
    </row>
    <row r="238" spans="1:12" ht="20.25" customHeight="1" x14ac:dyDescent="0.2">
      <c r="A238" s="255">
        <v>183</v>
      </c>
      <c r="B238" s="46">
        <v>7</v>
      </c>
      <c r="C238" s="46">
        <v>2</v>
      </c>
      <c r="D238" s="50">
        <v>42</v>
      </c>
      <c r="E238" s="46">
        <v>1</v>
      </c>
      <c r="F238" s="302" t="s">
        <v>6</v>
      </c>
      <c r="G238" s="258" t="s">
        <v>5</v>
      </c>
      <c r="H238" s="258">
        <v>1</v>
      </c>
      <c r="I238" s="302" t="s">
        <v>210</v>
      </c>
      <c r="J238" s="270" t="s">
        <v>323</v>
      </c>
      <c r="K238" s="286" t="s">
        <v>381</v>
      </c>
      <c r="L238" s="267">
        <v>2</v>
      </c>
    </row>
    <row r="239" spans="1:12" ht="20.25" customHeight="1" x14ac:dyDescent="0.2">
      <c r="A239" s="257"/>
      <c r="B239" s="46">
        <v>8</v>
      </c>
      <c r="C239" s="46">
        <v>2</v>
      </c>
      <c r="D239" s="50">
        <v>43</v>
      </c>
      <c r="E239" s="53">
        <v>1</v>
      </c>
      <c r="F239" s="303"/>
      <c r="G239" s="260"/>
      <c r="H239" s="260"/>
      <c r="I239" s="303"/>
      <c r="J239" s="272"/>
      <c r="K239" s="287"/>
      <c r="L239" s="269"/>
    </row>
    <row r="240" spans="1:12" ht="40.5" x14ac:dyDescent="0.2">
      <c r="A240" s="50">
        <v>184</v>
      </c>
      <c r="B240" s="50">
        <v>7</v>
      </c>
      <c r="C240" s="50">
        <v>2</v>
      </c>
      <c r="D240" s="50">
        <v>42</v>
      </c>
      <c r="E240" s="50">
        <v>1</v>
      </c>
      <c r="F240" s="50" t="s">
        <v>6</v>
      </c>
      <c r="G240" s="50">
        <v>16</v>
      </c>
      <c r="H240" s="50">
        <v>3</v>
      </c>
      <c r="I240" s="50" t="s">
        <v>283</v>
      </c>
      <c r="J240" s="79" t="s">
        <v>977</v>
      </c>
      <c r="K240" s="73" t="s">
        <v>978</v>
      </c>
      <c r="L240" s="67">
        <v>1</v>
      </c>
    </row>
    <row r="241" spans="1:12" ht="40.5" x14ac:dyDescent="0.2">
      <c r="A241" s="50">
        <v>185</v>
      </c>
      <c r="B241" s="50">
        <v>7.8</v>
      </c>
      <c r="C241" s="50">
        <v>2</v>
      </c>
      <c r="D241" s="50" t="s">
        <v>282</v>
      </c>
      <c r="E241" s="50">
        <v>1</v>
      </c>
      <c r="F241" s="50" t="s">
        <v>6</v>
      </c>
      <c r="G241" s="50">
        <v>16</v>
      </c>
      <c r="H241" s="14">
        <v>3</v>
      </c>
      <c r="I241" s="50" t="s">
        <v>280</v>
      </c>
      <c r="J241" s="53">
        <v>0</v>
      </c>
      <c r="K241" s="73" t="s">
        <v>281</v>
      </c>
      <c r="L241" s="67">
        <v>2</v>
      </c>
    </row>
    <row r="242" spans="1:12" ht="72" customHeight="1" x14ac:dyDescent="0.2">
      <c r="A242" s="38" t="s">
        <v>817</v>
      </c>
      <c r="B242" s="37">
        <v>7</v>
      </c>
      <c r="C242" s="37">
        <v>2</v>
      </c>
      <c r="D242" s="38">
        <v>42</v>
      </c>
      <c r="E242" s="37" t="s">
        <v>235</v>
      </c>
      <c r="F242" s="38" t="s">
        <v>6</v>
      </c>
      <c r="G242" s="37">
        <v>7</v>
      </c>
      <c r="H242" s="37">
        <v>2</v>
      </c>
      <c r="I242" s="38">
        <v>46</v>
      </c>
      <c r="J242" s="37">
        <v>6</v>
      </c>
      <c r="K242" s="41" t="s">
        <v>818</v>
      </c>
      <c r="L242" s="42">
        <v>2</v>
      </c>
    </row>
    <row r="243" spans="1:12" x14ac:dyDescent="0.2">
      <c r="A243" s="76">
        <v>186</v>
      </c>
      <c r="B243" s="46">
        <v>7</v>
      </c>
      <c r="C243" s="46">
        <v>2</v>
      </c>
      <c r="D243" s="50">
        <v>42</v>
      </c>
      <c r="E243" s="46" t="s">
        <v>235</v>
      </c>
      <c r="F243" s="50" t="s">
        <v>6</v>
      </c>
      <c r="G243" s="46">
        <v>8</v>
      </c>
      <c r="H243" s="46">
        <v>2</v>
      </c>
      <c r="I243" s="50">
        <v>43</v>
      </c>
      <c r="J243" s="53" t="s">
        <v>341</v>
      </c>
      <c r="K243" s="73" t="s">
        <v>524</v>
      </c>
      <c r="L243" s="67">
        <v>2</v>
      </c>
    </row>
    <row r="244" spans="1:12" ht="40.5" x14ac:dyDescent="0.2">
      <c r="A244" s="50">
        <v>187</v>
      </c>
      <c r="B244" s="46">
        <v>7</v>
      </c>
      <c r="C244" s="46">
        <v>2</v>
      </c>
      <c r="D244" s="50">
        <v>42</v>
      </c>
      <c r="E244" s="46">
        <v>2</v>
      </c>
      <c r="F244" s="50" t="s">
        <v>6</v>
      </c>
      <c r="G244" s="46">
        <v>16</v>
      </c>
      <c r="H244" s="46">
        <v>3</v>
      </c>
      <c r="I244" s="50">
        <v>66</v>
      </c>
      <c r="J244" s="53" t="s">
        <v>324</v>
      </c>
      <c r="K244" s="73" t="s">
        <v>380</v>
      </c>
      <c r="L244" s="67">
        <v>1</v>
      </c>
    </row>
    <row r="245" spans="1:12" x14ac:dyDescent="0.2">
      <c r="A245" s="50">
        <v>188</v>
      </c>
      <c r="B245" s="46">
        <v>7</v>
      </c>
      <c r="C245" s="46">
        <v>2</v>
      </c>
      <c r="D245" s="50">
        <v>42</v>
      </c>
      <c r="E245" s="46">
        <v>3</v>
      </c>
      <c r="F245" s="50" t="s">
        <v>6</v>
      </c>
      <c r="G245" s="46">
        <v>8</v>
      </c>
      <c r="H245" s="46">
        <v>2</v>
      </c>
      <c r="I245" s="50">
        <v>43</v>
      </c>
      <c r="J245" s="46" t="s">
        <v>111</v>
      </c>
      <c r="K245" s="73" t="s">
        <v>218</v>
      </c>
      <c r="L245" s="67">
        <v>1</v>
      </c>
    </row>
    <row r="246" spans="1:12" ht="40.5" x14ac:dyDescent="0.2">
      <c r="A246" s="50">
        <v>189</v>
      </c>
      <c r="B246" s="46">
        <v>7</v>
      </c>
      <c r="C246" s="46">
        <v>2</v>
      </c>
      <c r="D246" s="50">
        <v>42</v>
      </c>
      <c r="E246" s="46">
        <v>3</v>
      </c>
      <c r="F246" s="50" t="s">
        <v>6</v>
      </c>
      <c r="G246" s="46">
        <v>7</v>
      </c>
      <c r="H246" s="46">
        <v>2</v>
      </c>
      <c r="I246" s="50">
        <v>40</v>
      </c>
      <c r="J246" s="46" t="s">
        <v>441</v>
      </c>
      <c r="K246" s="73" t="s">
        <v>185</v>
      </c>
      <c r="L246" s="67">
        <v>2</v>
      </c>
    </row>
    <row r="247" spans="1:12" x14ac:dyDescent="0.2">
      <c r="A247" s="50">
        <v>190</v>
      </c>
      <c r="B247" s="46">
        <v>7</v>
      </c>
      <c r="C247" s="46">
        <v>2</v>
      </c>
      <c r="D247" s="50">
        <v>42</v>
      </c>
      <c r="E247" s="46">
        <v>3</v>
      </c>
      <c r="F247" s="50" t="s">
        <v>6</v>
      </c>
      <c r="G247" s="46">
        <v>16</v>
      </c>
      <c r="H247" s="46">
        <v>3</v>
      </c>
      <c r="I247" s="50">
        <v>66</v>
      </c>
      <c r="J247" s="172" t="s">
        <v>999</v>
      </c>
      <c r="K247" s="176" t="s">
        <v>1000</v>
      </c>
      <c r="L247" s="67">
        <v>1</v>
      </c>
    </row>
    <row r="248" spans="1:12" x14ac:dyDescent="0.2">
      <c r="A248" s="50">
        <v>191</v>
      </c>
      <c r="B248" s="46">
        <v>7</v>
      </c>
      <c r="C248" s="46">
        <v>2</v>
      </c>
      <c r="D248" s="50">
        <v>42</v>
      </c>
      <c r="E248" s="46">
        <v>4</v>
      </c>
      <c r="F248" s="50" t="s">
        <v>6</v>
      </c>
      <c r="G248" s="46">
        <v>8</v>
      </c>
      <c r="H248" s="46">
        <v>2</v>
      </c>
      <c r="I248" s="50">
        <v>43</v>
      </c>
      <c r="J248" s="46" t="s">
        <v>729</v>
      </c>
      <c r="K248" s="73" t="s">
        <v>730</v>
      </c>
      <c r="L248" s="67">
        <v>1</v>
      </c>
    </row>
    <row r="249" spans="1:12" ht="60.75" x14ac:dyDescent="0.2">
      <c r="A249" s="50">
        <v>192</v>
      </c>
      <c r="B249" s="46">
        <v>7</v>
      </c>
      <c r="C249" s="46">
        <v>2</v>
      </c>
      <c r="D249" s="50">
        <v>42</v>
      </c>
      <c r="E249" s="46">
        <v>4</v>
      </c>
      <c r="F249" s="50" t="s">
        <v>6</v>
      </c>
      <c r="G249" s="46">
        <v>7</v>
      </c>
      <c r="H249" s="46">
        <v>2</v>
      </c>
      <c r="I249" s="50">
        <v>40</v>
      </c>
      <c r="J249" s="53" t="s">
        <v>499</v>
      </c>
      <c r="K249" s="73" t="s">
        <v>236</v>
      </c>
      <c r="L249" s="67">
        <v>2</v>
      </c>
    </row>
    <row r="250" spans="1:12" ht="40.5" x14ac:dyDescent="0.2">
      <c r="A250" s="50">
        <v>193</v>
      </c>
      <c r="B250" s="46">
        <v>7</v>
      </c>
      <c r="C250" s="46">
        <v>2</v>
      </c>
      <c r="D250" s="50">
        <v>42</v>
      </c>
      <c r="E250" s="46">
        <v>4</v>
      </c>
      <c r="F250" s="50" t="s">
        <v>6</v>
      </c>
      <c r="G250" s="46">
        <v>16</v>
      </c>
      <c r="H250" s="46">
        <v>3</v>
      </c>
      <c r="I250" s="50">
        <v>66</v>
      </c>
      <c r="J250" s="53" t="s">
        <v>464</v>
      </c>
      <c r="K250" s="73" t="s">
        <v>484</v>
      </c>
      <c r="L250" s="67">
        <v>1</v>
      </c>
    </row>
    <row r="251" spans="1:12" x14ac:dyDescent="0.2">
      <c r="A251" s="50">
        <v>194</v>
      </c>
      <c r="B251" s="46">
        <v>7</v>
      </c>
      <c r="C251" s="46">
        <v>2</v>
      </c>
      <c r="D251" s="50">
        <v>42</v>
      </c>
      <c r="E251" s="46">
        <v>5</v>
      </c>
      <c r="F251" s="50" t="s">
        <v>6</v>
      </c>
      <c r="G251" s="46">
        <v>9</v>
      </c>
      <c r="H251" s="46">
        <v>2</v>
      </c>
      <c r="I251" s="59" t="s">
        <v>71</v>
      </c>
      <c r="J251" s="53">
        <v>1</v>
      </c>
      <c r="K251" s="26" t="s">
        <v>442</v>
      </c>
      <c r="L251" s="67">
        <v>2</v>
      </c>
    </row>
    <row r="252" spans="1:12" ht="49.5" customHeight="1" x14ac:dyDescent="0.2">
      <c r="A252" s="255" t="s">
        <v>820</v>
      </c>
      <c r="B252" s="258">
        <v>7</v>
      </c>
      <c r="C252" s="258">
        <v>2</v>
      </c>
      <c r="D252" s="255">
        <v>42</v>
      </c>
      <c r="E252" s="258" t="s">
        <v>86</v>
      </c>
      <c r="F252" s="255" t="s">
        <v>6</v>
      </c>
      <c r="G252" s="258">
        <v>7</v>
      </c>
      <c r="H252" s="258">
        <v>2</v>
      </c>
      <c r="I252" s="50">
        <v>41</v>
      </c>
      <c r="J252" s="53" t="s">
        <v>821</v>
      </c>
      <c r="K252" s="270" t="s">
        <v>822</v>
      </c>
      <c r="L252" s="267">
        <v>2</v>
      </c>
    </row>
    <row r="253" spans="1:12" ht="34.5" customHeight="1" thickBot="1" x14ac:dyDescent="0.25">
      <c r="A253" s="257"/>
      <c r="B253" s="260"/>
      <c r="C253" s="260"/>
      <c r="D253" s="257"/>
      <c r="E253" s="260"/>
      <c r="F253" s="257"/>
      <c r="G253" s="260"/>
      <c r="H253" s="260"/>
      <c r="I253" s="197">
        <v>40</v>
      </c>
      <c r="J253" s="198" t="s">
        <v>1022</v>
      </c>
      <c r="K253" s="272"/>
      <c r="L253" s="269"/>
    </row>
    <row r="254" spans="1:12" ht="40.5" x14ac:dyDescent="0.2">
      <c r="A254" s="255">
        <v>195</v>
      </c>
      <c r="B254" s="258">
        <v>7</v>
      </c>
      <c r="C254" s="258">
        <v>2</v>
      </c>
      <c r="D254" s="166">
        <v>42</v>
      </c>
      <c r="E254" s="167" t="s">
        <v>86</v>
      </c>
      <c r="F254" s="255" t="s">
        <v>6</v>
      </c>
      <c r="G254" s="46">
        <v>16</v>
      </c>
      <c r="H254" s="46">
        <v>3</v>
      </c>
      <c r="I254" s="50">
        <v>63</v>
      </c>
      <c r="J254" s="53" t="s">
        <v>507</v>
      </c>
      <c r="K254" s="286" t="s">
        <v>508</v>
      </c>
      <c r="L254" s="267">
        <v>1</v>
      </c>
    </row>
    <row r="255" spans="1:12" ht="60.75" x14ac:dyDescent="0.2">
      <c r="A255" s="257"/>
      <c r="B255" s="260"/>
      <c r="C255" s="260"/>
      <c r="D255" s="178" t="s">
        <v>1001</v>
      </c>
      <c r="E255" s="172" t="s">
        <v>344</v>
      </c>
      <c r="F255" s="257"/>
      <c r="G255" s="46">
        <v>4</v>
      </c>
      <c r="H255" s="46">
        <v>2</v>
      </c>
      <c r="I255" s="59" t="s">
        <v>325</v>
      </c>
      <c r="J255" s="15" t="s">
        <v>326</v>
      </c>
      <c r="K255" s="287"/>
      <c r="L255" s="269"/>
    </row>
    <row r="256" spans="1:12" ht="40.5" x14ac:dyDescent="0.2">
      <c r="A256" s="50">
        <v>196</v>
      </c>
      <c r="B256" s="46">
        <v>7</v>
      </c>
      <c r="C256" s="46">
        <v>2</v>
      </c>
      <c r="D256" s="50">
        <v>42</v>
      </c>
      <c r="E256" s="46">
        <v>6</v>
      </c>
      <c r="F256" s="50" t="s">
        <v>6</v>
      </c>
      <c r="G256" s="46">
        <v>9</v>
      </c>
      <c r="H256" s="46">
        <v>2</v>
      </c>
      <c r="I256" s="59" t="s">
        <v>71</v>
      </c>
      <c r="J256" s="53" t="s">
        <v>488</v>
      </c>
      <c r="K256" s="73" t="s">
        <v>496</v>
      </c>
      <c r="L256" s="67">
        <v>1</v>
      </c>
    </row>
    <row r="257" spans="1:12" ht="40.5" x14ac:dyDescent="0.2">
      <c r="A257" s="50">
        <v>197</v>
      </c>
      <c r="B257" s="46">
        <v>7</v>
      </c>
      <c r="C257" s="46">
        <v>2</v>
      </c>
      <c r="D257" s="50">
        <v>42</v>
      </c>
      <c r="E257" s="46" t="s">
        <v>199</v>
      </c>
      <c r="F257" s="50" t="s">
        <v>6</v>
      </c>
      <c r="G257" s="46">
        <v>9</v>
      </c>
      <c r="H257" s="46">
        <v>2</v>
      </c>
      <c r="I257" s="59" t="s">
        <v>71</v>
      </c>
      <c r="J257" s="53" t="s">
        <v>328</v>
      </c>
      <c r="K257" s="73" t="s">
        <v>525</v>
      </c>
      <c r="L257" s="67">
        <v>2</v>
      </c>
    </row>
    <row r="258" spans="1:12" ht="40.5" x14ac:dyDescent="0.2">
      <c r="A258" s="50">
        <v>199</v>
      </c>
      <c r="B258" s="46">
        <v>7</v>
      </c>
      <c r="C258" s="46">
        <v>2</v>
      </c>
      <c r="D258" s="50">
        <v>42</v>
      </c>
      <c r="E258" s="46">
        <v>10</v>
      </c>
      <c r="F258" s="50" t="s">
        <v>6</v>
      </c>
      <c r="G258" s="46">
        <v>8</v>
      </c>
      <c r="H258" s="46">
        <v>2</v>
      </c>
      <c r="I258" s="50">
        <v>43</v>
      </c>
      <c r="J258" s="46" t="s">
        <v>329</v>
      </c>
      <c r="K258" s="73" t="s">
        <v>219</v>
      </c>
      <c r="L258" s="67">
        <v>1</v>
      </c>
    </row>
    <row r="259" spans="1:12" ht="81" x14ac:dyDescent="0.2">
      <c r="A259" s="255">
        <v>200</v>
      </c>
      <c r="B259" s="258">
        <v>7</v>
      </c>
      <c r="C259" s="258">
        <v>2</v>
      </c>
      <c r="D259" s="255">
        <v>42</v>
      </c>
      <c r="E259" s="258">
        <v>10</v>
      </c>
      <c r="F259" s="255" t="s">
        <v>6</v>
      </c>
      <c r="G259" s="88" t="s">
        <v>548</v>
      </c>
      <c r="H259" s="88" t="s">
        <v>527</v>
      </c>
      <c r="I259" s="89" t="s">
        <v>526</v>
      </c>
      <c r="J259" s="88" t="s">
        <v>486</v>
      </c>
      <c r="K259" s="286" t="s">
        <v>980</v>
      </c>
      <c r="L259" s="267">
        <v>1</v>
      </c>
    </row>
    <row r="260" spans="1:12" ht="40.5" x14ac:dyDescent="0.2">
      <c r="A260" s="257"/>
      <c r="B260" s="260"/>
      <c r="C260" s="260"/>
      <c r="D260" s="257"/>
      <c r="E260" s="260"/>
      <c r="F260" s="257"/>
      <c r="G260" s="46">
        <v>16</v>
      </c>
      <c r="H260" s="46">
        <v>3</v>
      </c>
      <c r="I260" s="50" t="s">
        <v>283</v>
      </c>
      <c r="J260" s="53" t="s">
        <v>979</v>
      </c>
      <c r="K260" s="287"/>
      <c r="L260" s="269"/>
    </row>
    <row r="261" spans="1:12" x14ac:dyDescent="0.2">
      <c r="A261" s="50">
        <v>201</v>
      </c>
      <c r="B261" s="46">
        <v>7</v>
      </c>
      <c r="C261" s="46">
        <v>2</v>
      </c>
      <c r="D261" s="50">
        <v>42</v>
      </c>
      <c r="E261" s="46">
        <v>10</v>
      </c>
      <c r="F261" s="50" t="s">
        <v>6</v>
      </c>
      <c r="G261" s="46">
        <v>9</v>
      </c>
      <c r="H261" s="46">
        <v>2</v>
      </c>
      <c r="I261" s="50" t="s">
        <v>188</v>
      </c>
      <c r="J261" s="53">
        <v>2</v>
      </c>
      <c r="K261" s="26" t="s">
        <v>198</v>
      </c>
      <c r="L261" s="67">
        <v>2</v>
      </c>
    </row>
    <row r="262" spans="1:12" ht="40.5" x14ac:dyDescent="0.2">
      <c r="A262" s="50">
        <v>202</v>
      </c>
      <c r="B262" s="46">
        <v>7</v>
      </c>
      <c r="C262" s="46">
        <v>2</v>
      </c>
      <c r="D262" s="50">
        <v>42</v>
      </c>
      <c r="E262" s="46">
        <v>10</v>
      </c>
      <c r="F262" s="50" t="s">
        <v>6</v>
      </c>
      <c r="G262" s="46">
        <v>9</v>
      </c>
      <c r="H262" s="46">
        <v>2</v>
      </c>
      <c r="I262" s="59" t="s">
        <v>71</v>
      </c>
      <c r="J262" s="53" t="s">
        <v>327</v>
      </c>
      <c r="K262" s="26" t="s">
        <v>144</v>
      </c>
      <c r="L262" s="67">
        <v>1</v>
      </c>
    </row>
    <row r="263" spans="1:12" ht="40.5" x14ac:dyDescent="0.2">
      <c r="A263" s="50">
        <v>203</v>
      </c>
      <c r="B263" s="46">
        <v>7</v>
      </c>
      <c r="C263" s="46">
        <v>1</v>
      </c>
      <c r="D263" s="50">
        <v>42</v>
      </c>
      <c r="E263" s="46">
        <v>10</v>
      </c>
      <c r="F263" s="50" t="s">
        <v>6</v>
      </c>
      <c r="G263" s="46">
        <v>7</v>
      </c>
      <c r="H263" s="46">
        <v>2</v>
      </c>
      <c r="I263" s="50">
        <v>40</v>
      </c>
      <c r="J263" s="46" t="s">
        <v>143</v>
      </c>
      <c r="K263" s="73" t="s">
        <v>211</v>
      </c>
      <c r="L263" s="67">
        <v>2</v>
      </c>
    </row>
    <row r="264" spans="1:12" ht="20.25" customHeight="1" x14ac:dyDescent="0.2">
      <c r="A264" s="255">
        <v>204</v>
      </c>
      <c r="B264" s="258">
        <v>7</v>
      </c>
      <c r="C264" s="258">
        <v>1</v>
      </c>
      <c r="D264" s="255">
        <v>42</v>
      </c>
      <c r="E264" s="258">
        <v>10</v>
      </c>
      <c r="F264" s="255" t="s">
        <v>6</v>
      </c>
      <c r="G264" s="47">
        <v>9</v>
      </c>
      <c r="H264" s="47">
        <v>2</v>
      </c>
      <c r="I264" s="51">
        <v>46</v>
      </c>
      <c r="J264" s="51" t="s">
        <v>48</v>
      </c>
      <c r="K264" s="286" t="s">
        <v>187</v>
      </c>
      <c r="L264" s="267">
        <v>2</v>
      </c>
    </row>
    <row r="265" spans="1:12" ht="20.25" customHeight="1" x14ac:dyDescent="0.2">
      <c r="A265" s="257"/>
      <c r="B265" s="260"/>
      <c r="C265" s="260"/>
      <c r="D265" s="257"/>
      <c r="E265" s="260"/>
      <c r="F265" s="257"/>
      <c r="G265" s="46" t="s">
        <v>186</v>
      </c>
      <c r="H265" s="46">
        <v>1</v>
      </c>
      <c r="I265" s="50">
        <v>4</v>
      </c>
      <c r="J265" s="46" t="s">
        <v>48</v>
      </c>
      <c r="K265" s="287"/>
      <c r="L265" s="269"/>
    </row>
    <row r="266" spans="1:12" x14ac:dyDescent="0.2">
      <c r="A266" s="50">
        <v>206</v>
      </c>
      <c r="B266" s="46">
        <v>8</v>
      </c>
      <c r="C266" s="46">
        <v>2</v>
      </c>
      <c r="D266" s="50">
        <v>43</v>
      </c>
      <c r="E266" s="46">
        <v>1</v>
      </c>
      <c r="F266" s="50" t="s">
        <v>6</v>
      </c>
      <c r="G266" s="46">
        <v>7</v>
      </c>
      <c r="H266" s="46">
        <v>2</v>
      </c>
      <c r="I266" s="50">
        <v>42</v>
      </c>
      <c r="J266" s="46" t="s">
        <v>17</v>
      </c>
      <c r="K266" s="73" t="s">
        <v>180</v>
      </c>
      <c r="L266" s="67">
        <v>2</v>
      </c>
    </row>
    <row r="267" spans="1:12" ht="81" x14ac:dyDescent="0.2">
      <c r="A267" s="50">
        <v>207</v>
      </c>
      <c r="B267" s="46">
        <v>8</v>
      </c>
      <c r="C267" s="46">
        <v>2</v>
      </c>
      <c r="D267" s="50">
        <v>43</v>
      </c>
      <c r="E267" s="53">
        <v>1</v>
      </c>
      <c r="F267" s="50" t="s">
        <v>6</v>
      </c>
      <c r="G267" s="46">
        <v>8</v>
      </c>
      <c r="H267" s="46">
        <v>2</v>
      </c>
      <c r="I267" s="59" t="s">
        <v>330</v>
      </c>
      <c r="J267" s="53">
        <v>2</v>
      </c>
      <c r="K267" s="73" t="s">
        <v>289</v>
      </c>
      <c r="L267" s="67">
        <v>2</v>
      </c>
    </row>
    <row r="268" spans="1:12" ht="20.25" customHeight="1" x14ac:dyDescent="0.2">
      <c r="A268" s="255">
        <v>208</v>
      </c>
      <c r="B268" s="50" t="s">
        <v>5</v>
      </c>
      <c r="C268" s="50">
        <v>1</v>
      </c>
      <c r="D268" s="50" t="s">
        <v>222</v>
      </c>
      <c r="E268" s="53">
        <v>4</v>
      </c>
      <c r="F268" s="255" t="s">
        <v>6</v>
      </c>
      <c r="G268" s="258">
        <v>8</v>
      </c>
      <c r="H268" s="258">
        <v>2</v>
      </c>
      <c r="I268" s="302" t="s">
        <v>330</v>
      </c>
      <c r="J268" s="270">
        <v>2</v>
      </c>
      <c r="K268" s="286" t="s">
        <v>256</v>
      </c>
      <c r="L268" s="267">
        <v>2</v>
      </c>
    </row>
    <row r="269" spans="1:12" ht="60.75" x14ac:dyDescent="0.2">
      <c r="A269" s="257"/>
      <c r="B269" s="46">
        <v>4</v>
      </c>
      <c r="C269" s="46">
        <v>2</v>
      </c>
      <c r="D269" s="59" t="s">
        <v>541</v>
      </c>
      <c r="E269" s="15" t="s">
        <v>326</v>
      </c>
      <c r="F269" s="257"/>
      <c r="G269" s="260"/>
      <c r="H269" s="260"/>
      <c r="I269" s="303"/>
      <c r="J269" s="272"/>
      <c r="K269" s="287"/>
      <c r="L269" s="269"/>
    </row>
    <row r="270" spans="1:12" ht="101.25" x14ac:dyDescent="0.2">
      <c r="A270" s="50">
        <v>209</v>
      </c>
      <c r="B270" s="46">
        <v>8</v>
      </c>
      <c r="C270" s="46">
        <v>2</v>
      </c>
      <c r="D270" s="59" t="s">
        <v>536</v>
      </c>
      <c r="E270" s="46">
        <v>1</v>
      </c>
      <c r="F270" s="50" t="s">
        <v>6</v>
      </c>
      <c r="G270" s="46">
        <v>16</v>
      </c>
      <c r="H270" s="46">
        <v>3</v>
      </c>
      <c r="I270" s="50" t="s">
        <v>184</v>
      </c>
      <c r="J270" s="53">
        <v>2</v>
      </c>
      <c r="K270" s="73" t="s">
        <v>537</v>
      </c>
      <c r="L270" s="67">
        <v>1</v>
      </c>
    </row>
    <row r="271" spans="1:12" ht="40.5" x14ac:dyDescent="0.2">
      <c r="A271" s="50">
        <v>210</v>
      </c>
      <c r="B271" s="46">
        <v>8</v>
      </c>
      <c r="C271" s="46">
        <v>2</v>
      </c>
      <c r="D271" s="50" t="s">
        <v>331</v>
      </c>
      <c r="E271" s="46">
        <v>1</v>
      </c>
      <c r="F271" s="50" t="s">
        <v>6</v>
      </c>
      <c r="G271" s="46" t="s">
        <v>5</v>
      </c>
      <c r="H271" s="46">
        <v>1</v>
      </c>
      <c r="I271" s="59" t="s">
        <v>210</v>
      </c>
      <c r="J271" s="53" t="s">
        <v>332</v>
      </c>
      <c r="K271" s="73" t="s">
        <v>183</v>
      </c>
      <c r="L271" s="67">
        <v>2</v>
      </c>
    </row>
    <row r="272" spans="1:12" x14ac:dyDescent="0.2">
      <c r="A272" s="50">
        <v>211</v>
      </c>
      <c r="B272" s="46">
        <v>8</v>
      </c>
      <c r="C272" s="46">
        <v>2</v>
      </c>
      <c r="D272" s="50">
        <v>45</v>
      </c>
      <c r="E272" s="46"/>
      <c r="F272" s="50" t="s">
        <v>279</v>
      </c>
      <c r="G272" s="46" t="s">
        <v>5</v>
      </c>
      <c r="H272" s="46">
        <v>1</v>
      </c>
      <c r="I272" s="50">
        <v>3</v>
      </c>
      <c r="J272" s="53"/>
      <c r="K272" s="68" t="s">
        <v>683</v>
      </c>
      <c r="L272" s="67">
        <v>2</v>
      </c>
    </row>
    <row r="273" spans="1:12" x14ac:dyDescent="0.2">
      <c r="A273" s="50">
        <v>212</v>
      </c>
      <c r="B273" s="46" t="s">
        <v>542</v>
      </c>
      <c r="C273" s="46">
        <v>2</v>
      </c>
      <c r="D273" s="50" t="s">
        <v>528</v>
      </c>
      <c r="E273" s="46" t="s">
        <v>215</v>
      </c>
      <c r="F273" s="50"/>
      <c r="G273" s="46"/>
      <c r="H273" s="46"/>
      <c r="I273" s="50"/>
      <c r="J273" s="53"/>
      <c r="K273" s="73" t="s">
        <v>529</v>
      </c>
      <c r="L273" s="67">
        <v>2</v>
      </c>
    </row>
    <row r="274" spans="1:12" x14ac:dyDescent="0.2">
      <c r="A274" s="50">
        <v>213</v>
      </c>
      <c r="B274" s="46">
        <v>9</v>
      </c>
      <c r="C274" s="46">
        <v>2</v>
      </c>
      <c r="D274" s="50">
        <v>46</v>
      </c>
      <c r="E274" s="46">
        <v>2</v>
      </c>
      <c r="F274" s="50" t="s">
        <v>6</v>
      </c>
      <c r="G274" s="46">
        <v>7</v>
      </c>
      <c r="H274" s="46">
        <v>2</v>
      </c>
      <c r="I274" s="50">
        <v>40</v>
      </c>
      <c r="J274" s="53" t="s">
        <v>356</v>
      </c>
      <c r="K274" s="73" t="s">
        <v>530</v>
      </c>
      <c r="L274" s="67">
        <v>2</v>
      </c>
    </row>
    <row r="275" spans="1:12" ht="102" x14ac:dyDescent="0.2">
      <c r="A275" s="53">
        <v>214</v>
      </c>
      <c r="B275" s="53" t="s">
        <v>543</v>
      </c>
      <c r="C275" s="53" t="s">
        <v>384</v>
      </c>
      <c r="D275" s="59" t="s">
        <v>444</v>
      </c>
      <c r="E275" s="53" t="s">
        <v>443</v>
      </c>
      <c r="F275" s="50" t="s">
        <v>6</v>
      </c>
      <c r="G275" s="46">
        <v>7</v>
      </c>
      <c r="H275" s="46">
        <v>2</v>
      </c>
      <c r="I275" s="50">
        <v>41</v>
      </c>
      <c r="J275" s="172" t="s">
        <v>1002</v>
      </c>
      <c r="K275" s="73" t="s">
        <v>454</v>
      </c>
      <c r="L275" s="67">
        <v>2</v>
      </c>
    </row>
    <row r="276" spans="1:12" ht="60" customHeight="1" x14ac:dyDescent="0.2">
      <c r="A276" s="304">
        <v>215</v>
      </c>
      <c r="B276" s="46">
        <v>9</v>
      </c>
      <c r="C276" s="46">
        <v>2</v>
      </c>
      <c r="D276" s="50">
        <v>46</v>
      </c>
      <c r="E276" s="53" t="s">
        <v>111</v>
      </c>
      <c r="F276" s="304" t="s">
        <v>108</v>
      </c>
      <c r="G276" s="307">
        <v>7</v>
      </c>
      <c r="H276" s="307">
        <v>2</v>
      </c>
      <c r="I276" s="304">
        <v>41</v>
      </c>
      <c r="J276" s="316" t="s">
        <v>880</v>
      </c>
      <c r="K276" s="317" t="s">
        <v>881</v>
      </c>
      <c r="L276" s="318">
        <v>1</v>
      </c>
    </row>
    <row r="277" spans="1:12" ht="56.25" customHeight="1" x14ac:dyDescent="0.2">
      <c r="A277" s="304"/>
      <c r="B277" s="46">
        <v>7</v>
      </c>
      <c r="C277" s="46">
        <v>2</v>
      </c>
      <c r="D277" s="50">
        <v>42</v>
      </c>
      <c r="E277" s="16">
        <v>6</v>
      </c>
      <c r="F277" s="304"/>
      <c r="G277" s="307"/>
      <c r="H277" s="307"/>
      <c r="I277" s="304"/>
      <c r="J277" s="316"/>
      <c r="K277" s="317"/>
      <c r="L277" s="318"/>
    </row>
    <row r="278" spans="1:12" ht="73.5" customHeight="1" x14ac:dyDescent="0.3">
      <c r="A278" s="38" t="s">
        <v>824</v>
      </c>
      <c r="B278" s="60" t="s">
        <v>543</v>
      </c>
      <c r="C278" s="60" t="s">
        <v>384</v>
      </c>
      <c r="D278" s="39" t="s">
        <v>825</v>
      </c>
      <c r="E278" s="60" t="s">
        <v>826</v>
      </c>
      <c r="F278" s="37" t="s">
        <v>6</v>
      </c>
      <c r="G278" s="60">
        <v>7</v>
      </c>
      <c r="H278" s="40" t="s">
        <v>827</v>
      </c>
      <c r="I278" s="39">
        <v>41</v>
      </c>
      <c r="J278" s="60">
        <v>5221</v>
      </c>
      <c r="K278" s="41" t="s">
        <v>838</v>
      </c>
      <c r="L278" s="42">
        <v>2</v>
      </c>
    </row>
    <row r="279" spans="1:12" ht="73.5" customHeight="1" x14ac:dyDescent="0.2">
      <c r="A279" s="38" t="s">
        <v>830</v>
      </c>
      <c r="B279" s="37">
        <v>9</v>
      </c>
      <c r="C279" s="37">
        <v>2</v>
      </c>
      <c r="D279" s="38">
        <v>46</v>
      </c>
      <c r="E279" s="37">
        <v>7</v>
      </c>
      <c r="F279" s="38" t="s">
        <v>6</v>
      </c>
      <c r="G279" s="37">
        <v>7</v>
      </c>
      <c r="H279" s="37">
        <v>2</v>
      </c>
      <c r="I279" s="38" t="s">
        <v>831</v>
      </c>
      <c r="J279" s="60">
        <v>2</v>
      </c>
      <c r="K279" s="41" t="s">
        <v>832</v>
      </c>
      <c r="L279" s="42">
        <v>2</v>
      </c>
    </row>
    <row r="280" spans="1:12" ht="40.5" x14ac:dyDescent="0.2">
      <c r="A280" s="255">
        <v>216</v>
      </c>
      <c r="B280" s="46">
        <v>9</v>
      </c>
      <c r="C280" s="46">
        <v>2</v>
      </c>
      <c r="D280" s="50">
        <v>46</v>
      </c>
      <c r="E280" s="53">
        <f xml:space="preserve"> 3</f>
        <v>3</v>
      </c>
      <c r="F280" s="255" t="s">
        <v>108</v>
      </c>
      <c r="G280" s="47">
        <v>7</v>
      </c>
      <c r="H280" s="47">
        <v>2</v>
      </c>
      <c r="I280" s="51">
        <v>40</v>
      </c>
      <c r="J280" s="56" t="s">
        <v>502</v>
      </c>
      <c r="K280" s="286" t="s">
        <v>658</v>
      </c>
      <c r="L280" s="267">
        <v>2</v>
      </c>
    </row>
    <row r="281" spans="1:12" ht="162" x14ac:dyDescent="0.2">
      <c r="A281" s="257"/>
      <c r="B281" s="46">
        <v>7</v>
      </c>
      <c r="C281" s="46">
        <v>2</v>
      </c>
      <c r="D281" s="50">
        <v>42</v>
      </c>
      <c r="E281" s="16">
        <v>6</v>
      </c>
      <c r="F281" s="257"/>
      <c r="G281" s="47">
        <v>7</v>
      </c>
      <c r="H281" s="47">
        <v>2</v>
      </c>
      <c r="I281" s="51">
        <v>41</v>
      </c>
      <c r="J281" s="56" t="s">
        <v>746</v>
      </c>
      <c r="K281" s="287"/>
      <c r="L281" s="269"/>
    </row>
    <row r="282" spans="1:12" ht="20.25" customHeight="1" x14ac:dyDescent="0.2">
      <c r="A282" s="255">
        <v>217</v>
      </c>
      <c r="B282" s="46">
        <v>9</v>
      </c>
      <c r="C282" s="46">
        <v>2</v>
      </c>
      <c r="D282" s="50">
        <v>46</v>
      </c>
      <c r="E282" s="59" t="s">
        <v>48</v>
      </c>
      <c r="F282" s="50" t="s">
        <v>108</v>
      </c>
      <c r="G282" s="46">
        <v>7</v>
      </c>
      <c r="H282" s="46">
        <v>2</v>
      </c>
      <c r="I282" s="50">
        <v>40</v>
      </c>
      <c r="J282" s="46">
        <v>9700</v>
      </c>
      <c r="K282" s="286" t="s">
        <v>110</v>
      </c>
      <c r="L282" s="267">
        <v>2</v>
      </c>
    </row>
    <row r="283" spans="1:12" ht="20.25" customHeight="1" x14ac:dyDescent="0.2">
      <c r="A283" s="257"/>
      <c r="B283" s="46" t="s">
        <v>5</v>
      </c>
      <c r="C283" s="46">
        <v>1</v>
      </c>
      <c r="D283" s="50">
        <v>4</v>
      </c>
      <c r="E283" s="53" t="s">
        <v>48</v>
      </c>
      <c r="F283" s="50" t="s">
        <v>108</v>
      </c>
      <c r="G283" s="46">
        <v>7</v>
      </c>
      <c r="H283" s="46">
        <v>2</v>
      </c>
      <c r="I283" s="50">
        <v>41</v>
      </c>
      <c r="J283" s="46">
        <v>9111</v>
      </c>
      <c r="K283" s="287"/>
      <c r="L283" s="269"/>
    </row>
    <row r="284" spans="1:12" ht="101.25" x14ac:dyDescent="0.2">
      <c r="A284" s="50">
        <v>218</v>
      </c>
      <c r="B284" s="46">
        <v>9</v>
      </c>
      <c r="C284" s="46">
        <v>2</v>
      </c>
      <c r="D284" s="50">
        <v>46</v>
      </c>
      <c r="E284" s="46" t="s">
        <v>593</v>
      </c>
      <c r="F284" s="50" t="s">
        <v>6</v>
      </c>
      <c r="G284" s="46">
        <v>7</v>
      </c>
      <c r="H284" s="46">
        <v>2</v>
      </c>
      <c r="I284" s="50">
        <v>40</v>
      </c>
      <c r="J284" s="53" t="s">
        <v>744</v>
      </c>
      <c r="K284" s="73" t="s">
        <v>882</v>
      </c>
      <c r="L284" s="67">
        <v>2</v>
      </c>
    </row>
    <row r="285" spans="1:12" ht="102" customHeight="1" x14ac:dyDescent="0.2">
      <c r="A285" s="38" t="s">
        <v>835</v>
      </c>
      <c r="B285" s="37">
        <v>9</v>
      </c>
      <c r="C285" s="37">
        <v>2</v>
      </c>
      <c r="D285" s="38">
        <v>46</v>
      </c>
      <c r="E285" s="37" t="s">
        <v>836</v>
      </c>
      <c r="F285" s="38" t="s">
        <v>108</v>
      </c>
      <c r="G285" s="37">
        <v>7</v>
      </c>
      <c r="H285" s="37">
        <v>2</v>
      </c>
      <c r="I285" s="38">
        <v>41</v>
      </c>
      <c r="J285" s="60" t="s">
        <v>859</v>
      </c>
      <c r="K285" s="81" t="s">
        <v>860</v>
      </c>
      <c r="L285" s="42">
        <v>1</v>
      </c>
    </row>
    <row r="286" spans="1:12" s="90" customFormat="1" ht="39.75" customHeight="1" x14ac:dyDescent="0.2">
      <c r="A286" s="50">
        <v>219</v>
      </c>
      <c r="B286" s="46">
        <v>9</v>
      </c>
      <c r="C286" s="46">
        <v>2</v>
      </c>
      <c r="D286" s="50">
        <v>46</v>
      </c>
      <c r="E286" s="46">
        <v>1</v>
      </c>
      <c r="F286" s="50" t="s">
        <v>6</v>
      </c>
      <c r="G286" s="46">
        <v>7</v>
      </c>
      <c r="H286" s="46">
        <v>2</v>
      </c>
      <c r="I286" s="50">
        <v>42</v>
      </c>
      <c r="J286" s="53">
        <v>5.6</v>
      </c>
      <c r="K286" s="73" t="s">
        <v>645</v>
      </c>
      <c r="L286" s="67">
        <v>2</v>
      </c>
    </row>
    <row r="287" spans="1:12" s="90" customFormat="1" ht="33.75" customHeight="1" x14ac:dyDescent="0.2">
      <c r="A287" s="50">
        <v>220</v>
      </c>
      <c r="B287" s="46">
        <v>9</v>
      </c>
      <c r="C287" s="46">
        <v>2</v>
      </c>
      <c r="D287" s="50">
        <v>46</v>
      </c>
      <c r="E287" s="46" t="s">
        <v>53</v>
      </c>
      <c r="F287" s="50" t="s">
        <v>6</v>
      </c>
      <c r="G287" s="46">
        <v>7</v>
      </c>
      <c r="H287" s="46">
        <v>2</v>
      </c>
      <c r="I287" s="50">
        <v>42</v>
      </c>
      <c r="J287" s="53">
        <v>1</v>
      </c>
      <c r="K287" s="73" t="s">
        <v>277</v>
      </c>
      <c r="L287" s="67">
        <v>2</v>
      </c>
    </row>
    <row r="288" spans="1:12" s="90" customFormat="1" ht="81" customHeight="1" x14ac:dyDescent="0.2">
      <c r="A288" s="38" t="s">
        <v>843</v>
      </c>
      <c r="B288" s="37">
        <v>10</v>
      </c>
      <c r="C288" s="37">
        <v>2</v>
      </c>
      <c r="D288" s="38">
        <v>46</v>
      </c>
      <c r="E288" s="37" t="s">
        <v>840</v>
      </c>
      <c r="F288" s="38" t="s">
        <v>6</v>
      </c>
      <c r="G288" s="37">
        <v>7</v>
      </c>
      <c r="H288" s="37">
        <v>2</v>
      </c>
      <c r="I288" s="38">
        <v>42</v>
      </c>
      <c r="J288" s="60" t="s">
        <v>841</v>
      </c>
      <c r="K288" s="41" t="s">
        <v>844</v>
      </c>
      <c r="L288" s="42">
        <v>1</v>
      </c>
    </row>
    <row r="289" spans="1:12" s="90" customFormat="1" ht="78.75" customHeight="1" x14ac:dyDescent="0.2">
      <c r="A289" s="38" t="s">
        <v>846</v>
      </c>
      <c r="B289" s="37">
        <v>10</v>
      </c>
      <c r="C289" s="37">
        <v>2</v>
      </c>
      <c r="D289" s="38">
        <v>46</v>
      </c>
      <c r="E289" s="37">
        <v>11</v>
      </c>
      <c r="F289" s="38" t="s">
        <v>6</v>
      </c>
      <c r="G289" s="37">
        <v>7</v>
      </c>
      <c r="H289" s="37">
        <v>2</v>
      </c>
      <c r="I289" s="38">
        <v>42</v>
      </c>
      <c r="J289" s="60" t="s">
        <v>842</v>
      </c>
      <c r="K289" s="41" t="s">
        <v>845</v>
      </c>
      <c r="L289" s="42">
        <v>1</v>
      </c>
    </row>
    <row r="290" spans="1:12" ht="47.25" customHeight="1" x14ac:dyDescent="0.2">
      <c r="A290" s="50">
        <v>221</v>
      </c>
      <c r="B290" s="46">
        <v>9</v>
      </c>
      <c r="C290" s="46">
        <v>2</v>
      </c>
      <c r="D290" s="59" t="s">
        <v>71</v>
      </c>
      <c r="E290" s="46">
        <v>1</v>
      </c>
      <c r="F290" s="50" t="s">
        <v>6</v>
      </c>
      <c r="G290" s="46">
        <v>7</v>
      </c>
      <c r="H290" s="46">
        <v>2</v>
      </c>
      <c r="I290" s="50">
        <v>42</v>
      </c>
      <c r="J290" s="46" t="s">
        <v>646</v>
      </c>
      <c r="K290" s="26" t="s">
        <v>98</v>
      </c>
      <c r="L290" s="67">
        <v>2</v>
      </c>
    </row>
    <row r="291" spans="1:12" ht="40.5" x14ac:dyDescent="0.2">
      <c r="A291" s="50">
        <v>222</v>
      </c>
      <c r="B291" s="46">
        <v>9</v>
      </c>
      <c r="C291" s="46">
        <v>2</v>
      </c>
      <c r="D291" s="59" t="s">
        <v>71</v>
      </c>
      <c r="E291" s="53" t="s">
        <v>333</v>
      </c>
      <c r="F291" s="50" t="s">
        <v>6</v>
      </c>
      <c r="G291" s="46">
        <v>9</v>
      </c>
      <c r="H291" s="46">
        <v>2</v>
      </c>
      <c r="I291" s="50">
        <v>48</v>
      </c>
      <c r="J291" s="46">
        <v>3</v>
      </c>
      <c r="K291" s="26" t="s">
        <v>189</v>
      </c>
      <c r="L291" s="67">
        <v>1</v>
      </c>
    </row>
    <row r="292" spans="1:12" ht="40.5" x14ac:dyDescent="0.2">
      <c r="A292" s="50">
        <v>223</v>
      </c>
      <c r="B292" s="46">
        <v>9</v>
      </c>
      <c r="C292" s="46">
        <v>2</v>
      </c>
      <c r="D292" s="59" t="s">
        <v>71</v>
      </c>
      <c r="E292" s="53" t="s">
        <v>333</v>
      </c>
      <c r="F292" s="50" t="s">
        <v>6</v>
      </c>
      <c r="G292" s="46">
        <v>9</v>
      </c>
      <c r="H292" s="46">
        <v>2</v>
      </c>
      <c r="I292" s="50">
        <v>49</v>
      </c>
      <c r="J292" s="46">
        <v>2</v>
      </c>
      <c r="K292" s="26" t="s">
        <v>190</v>
      </c>
      <c r="L292" s="67">
        <v>1</v>
      </c>
    </row>
    <row r="293" spans="1:12" ht="40.5" x14ac:dyDescent="0.2">
      <c r="A293" s="50">
        <v>224</v>
      </c>
      <c r="B293" s="46">
        <v>9</v>
      </c>
      <c r="C293" s="46">
        <v>2</v>
      </c>
      <c r="D293" s="50">
        <v>50</v>
      </c>
      <c r="E293" s="46">
        <v>1</v>
      </c>
      <c r="F293" s="50" t="s">
        <v>6</v>
      </c>
      <c r="G293" s="46">
        <v>9</v>
      </c>
      <c r="H293" s="46">
        <v>2</v>
      </c>
      <c r="I293" s="59" t="s">
        <v>72</v>
      </c>
      <c r="J293" s="46" t="s">
        <v>69</v>
      </c>
      <c r="K293" s="26" t="s">
        <v>883</v>
      </c>
      <c r="L293" s="67">
        <v>2</v>
      </c>
    </row>
    <row r="294" spans="1:12" x14ac:dyDescent="0.2">
      <c r="A294" s="50">
        <v>225</v>
      </c>
      <c r="B294" s="46">
        <v>9</v>
      </c>
      <c r="C294" s="46">
        <v>2</v>
      </c>
      <c r="D294" s="50">
        <v>50</v>
      </c>
      <c r="E294" s="46">
        <v>1</v>
      </c>
      <c r="F294" s="50" t="s">
        <v>6</v>
      </c>
      <c r="G294" s="46">
        <v>10</v>
      </c>
      <c r="H294" s="46">
        <v>2</v>
      </c>
      <c r="I294" s="59" t="s">
        <v>74</v>
      </c>
      <c r="J294" s="46" t="s">
        <v>69</v>
      </c>
      <c r="K294" s="26" t="s">
        <v>192</v>
      </c>
      <c r="L294" s="67">
        <v>2</v>
      </c>
    </row>
    <row r="295" spans="1:12" x14ac:dyDescent="0.2">
      <c r="A295" s="50">
        <v>226</v>
      </c>
      <c r="B295" s="46">
        <v>9</v>
      </c>
      <c r="C295" s="46">
        <v>2</v>
      </c>
      <c r="D295" s="50">
        <v>50</v>
      </c>
      <c r="E295" s="46">
        <v>2</v>
      </c>
      <c r="F295" s="50" t="s">
        <v>6</v>
      </c>
      <c r="G295" s="46">
        <v>10</v>
      </c>
      <c r="H295" s="46">
        <v>2</v>
      </c>
      <c r="I295" s="59" t="s">
        <v>74</v>
      </c>
      <c r="J295" s="46" t="s">
        <v>87</v>
      </c>
      <c r="K295" s="26" t="s">
        <v>531</v>
      </c>
      <c r="L295" s="67">
        <v>2</v>
      </c>
    </row>
    <row r="296" spans="1:12" ht="40.5" x14ac:dyDescent="0.2">
      <c r="A296" s="50">
        <v>227</v>
      </c>
      <c r="B296" s="46">
        <v>9</v>
      </c>
      <c r="C296" s="46">
        <v>2</v>
      </c>
      <c r="D296" s="50">
        <v>50</v>
      </c>
      <c r="E296" s="46">
        <v>2</v>
      </c>
      <c r="F296" s="50" t="s">
        <v>6</v>
      </c>
      <c r="G296" s="46">
        <v>9</v>
      </c>
      <c r="H296" s="46">
        <v>2</v>
      </c>
      <c r="I296" s="59" t="s">
        <v>72</v>
      </c>
      <c r="J296" s="46">
        <v>0</v>
      </c>
      <c r="K296" s="26" t="s">
        <v>99</v>
      </c>
      <c r="L296" s="67">
        <v>2</v>
      </c>
    </row>
    <row r="297" spans="1:12" x14ac:dyDescent="0.2">
      <c r="A297" s="50">
        <v>228</v>
      </c>
      <c r="B297" s="46">
        <v>9</v>
      </c>
      <c r="C297" s="46">
        <v>2</v>
      </c>
      <c r="D297" s="50">
        <v>50</v>
      </c>
      <c r="E297" s="46">
        <v>2</v>
      </c>
      <c r="F297" s="50" t="s">
        <v>6</v>
      </c>
      <c r="G297" s="46">
        <v>16</v>
      </c>
      <c r="H297" s="46">
        <v>3</v>
      </c>
      <c r="I297" s="50">
        <v>69</v>
      </c>
      <c r="J297" s="46">
        <v>0</v>
      </c>
      <c r="K297" s="26" t="s">
        <v>201</v>
      </c>
      <c r="L297" s="67">
        <v>1</v>
      </c>
    </row>
    <row r="298" spans="1:12" x14ac:dyDescent="0.2">
      <c r="A298" s="50">
        <v>229</v>
      </c>
      <c r="B298" s="46">
        <v>9</v>
      </c>
      <c r="C298" s="46">
        <v>2</v>
      </c>
      <c r="D298" s="50" t="s">
        <v>175</v>
      </c>
      <c r="E298" s="46">
        <v>0</v>
      </c>
      <c r="F298" s="50"/>
      <c r="G298" s="46"/>
      <c r="H298" s="46"/>
      <c r="I298" s="50"/>
      <c r="J298" s="46"/>
      <c r="K298" s="26" t="s">
        <v>467</v>
      </c>
      <c r="L298" s="67">
        <v>2</v>
      </c>
    </row>
    <row r="299" spans="1:12" x14ac:dyDescent="0.2">
      <c r="A299" s="50">
        <v>230</v>
      </c>
      <c r="B299" s="46">
        <v>9</v>
      </c>
      <c r="C299" s="46">
        <v>2</v>
      </c>
      <c r="D299" s="50" t="s">
        <v>175</v>
      </c>
      <c r="E299" s="46" t="s">
        <v>445</v>
      </c>
      <c r="F299" s="50"/>
      <c r="G299" s="46"/>
      <c r="H299" s="46"/>
      <c r="I299" s="50"/>
      <c r="J299" s="46"/>
      <c r="K299" s="26" t="s">
        <v>446</v>
      </c>
      <c r="L299" s="67">
        <v>2</v>
      </c>
    </row>
    <row r="300" spans="1:12" ht="40.5" x14ac:dyDescent="0.2">
      <c r="A300" s="50">
        <v>231</v>
      </c>
      <c r="B300" s="46">
        <v>9</v>
      </c>
      <c r="C300" s="46">
        <v>2</v>
      </c>
      <c r="D300" s="50" t="s">
        <v>468</v>
      </c>
      <c r="E300" s="46" t="s">
        <v>191</v>
      </c>
      <c r="F300" s="50" t="s">
        <v>16</v>
      </c>
      <c r="G300" s="46">
        <v>9</v>
      </c>
      <c r="H300" s="46">
        <v>2</v>
      </c>
      <c r="I300" s="50" t="s">
        <v>175</v>
      </c>
      <c r="J300" s="46" t="s">
        <v>191</v>
      </c>
      <c r="K300" s="73" t="s">
        <v>466</v>
      </c>
      <c r="L300" s="67">
        <v>2</v>
      </c>
    </row>
    <row r="301" spans="1:12" ht="40.5" x14ac:dyDescent="0.2">
      <c r="A301" s="50">
        <v>232</v>
      </c>
      <c r="B301" s="46">
        <v>9</v>
      </c>
      <c r="C301" s="46">
        <v>2</v>
      </c>
      <c r="D301" s="50" t="s">
        <v>175</v>
      </c>
      <c r="E301" s="112" t="s">
        <v>106</v>
      </c>
      <c r="F301" s="50" t="s">
        <v>6</v>
      </c>
      <c r="G301" s="46">
        <v>7</v>
      </c>
      <c r="H301" s="46">
        <v>2</v>
      </c>
      <c r="I301" s="173" t="s">
        <v>440</v>
      </c>
      <c r="J301" s="16" t="s">
        <v>500</v>
      </c>
      <c r="K301" s="73" t="s">
        <v>465</v>
      </c>
      <c r="L301" s="67">
        <v>2</v>
      </c>
    </row>
    <row r="302" spans="1:12" x14ac:dyDescent="0.2">
      <c r="A302" s="50">
        <v>233</v>
      </c>
      <c r="B302" s="46">
        <v>9</v>
      </c>
      <c r="C302" s="46">
        <v>2</v>
      </c>
      <c r="D302" s="50" t="s">
        <v>468</v>
      </c>
      <c r="E302" s="46">
        <v>0</v>
      </c>
      <c r="F302" s="50"/>
      <c r="G302" s="46"/>
      <c r="H302" s="46"/>
      <c r="I302" s="50"/>
      <c r="J302" s="46"/>
      <c r="K302" s="26" t="s">
        <v>447</v>
      </c>
      <c r="L302" s="67">
        <v>2</v>
      </c>
    </row>
    <row r="303" spans="1:12" x14ac:dyDescent="0.2">
      <c r="A303" s="50">
        <v>234</v>
      </c>
      <c r="B303" s="46">
        <v>9</v>
      </c>
      <c r="C303" s="46">
        <v>2</v>
      </c>
      <c r="D303" s="50" t="s">
        <v>468</v>
      </c>
      <c r="E303" s="46" t="s">
        <v>445</v>
      </c>
      <c r="F303" s="50"/>
      <c r="G303" s="46"/>
      <c r="H303" s="46"/>
      <c r="I303" s="50"/>
      <c r="J303" s="46"/>
      <c r="K303" s="26" t="s">
        <v>448</v>
      </c>
      <c r="L303" s="67">
        <v>2</v>
      </c>
    </row>
    <row r="304" spans="1:12" ht="60.75" x14ac:dyDescent="0.2">
      <c r="A304" s="50">
        <v>235</v>
      </c>
      <c r="B304" s="46">
        <v>9</v>
      </c>
      <c r="C304" s="46">
        <v>2</v>
      </c>
      <c r="D304" s="59" t="s">
        <v>334</v>
      </c>
      <c r="E304" s="53" t="s">
        <v>449</v>
      </c>
      <c r="F304" s="50"/>
      <c r="G304" s="46"/>
      <c r="H304" s="46"/>
      <c r="I304" s="50"/>
      <c r="J304" s="46"/>
      <c r="K304" s="73" t="s">
        <v>450</v>
      </c>
      <c r="L304" s="173">
        <v>2</v>
      </c>
    </row>
    <row r="305" spans="1:12" ht="121.5" x14ac:dyDescent="0.2">
      <c r="A305" s="255">
        <v>237</v>
      </c>
      <c r="B305" s="46">
        <v>10</v>
      </c>
      <c r="C305" s="46">
        <v>2</v>
      </c>
      <c r="D305" s="50">
        <v>52</v>
      </c>
      <c r="E305" s="53" t="s">
        <v>365</v>
      </c>
      <c r="F305" s="255" t="s">
        <v>6</v>
      </c>
      <c r="G305" s="47">
        <v>10</v>
      </c>
      <c r="H305" s="47">
        <v>2</v>
      </c>
      <c r="I305" s="54">
        <v>53</v>
      </c>
      <c r="J305" s="47" t="s">
        <v>336</v>
      </c>
      <c r="K305" s="286" t="s">
        <v>472</v>
      </c>
      <c r="L305" s="267">
        <v>1</v>
      </c>
    </row>
    <row r="306" spans="1:12" ht="20.25" customHeight="1" x14ac:dyDescent="0.2">
      <c r="A306" s="257"/>
      <c r="B306" s="46" t="s">
        <v>5</v>
      </c>
      <c r="C306" s="46">
        <v>1</v>
      </c>
      <c r="D306" s="50">
        <v>3</v>
      </c>
      <c r="E306" s="53" t="s">
        <v>182</v>
      </c>
      <c r="F306" s="257"/>
      <c r="G306" s="46">
        <v>10</v>
      </c>
      <c r="H306" s="46">
        <v>1</v>
      </c>
      <c r="I306" s="50">
        <v>54</v>
      </c>
      <c r="J306" s="174" t="s">
        <v>1003</v>
      </c>
      <c r="K306" s="287"/>
      <c r="L306" s="269"/>
    </row>
    <row r="307" spans="1:12" ht="38.25" x14ac:dyDescent="0.2">
      <c r="A307" s="255">
        <v>238</v>
      </c>
      <c r="B307" s="46">
        <v>10</v>
      </c>
      <c r="C307" s="46">
        <v>2</v>
      </c>
      <c r="D307" s="50">
        <v>52</v>
      </c>
      <c r="E307" s="172" t="s">
        <v>1004</v>
      </c>
      <c r="F307" s="255" t="s">
        <v>6</v>
      </c>
      <c r="G307" s="258">
        <v>10</v>
      </c>
      <c r="H307" s="258">
        <v>2</v>
      </c>
      <c r="I307" s="302">
        <v>53</v>
      </c>
      <c r="J307" s="270" t="s">
        <v>619</v>
      </c>
      <c r="K307" s="286" t="s">
        <v>470</v>
      </c>
      <c r="L307" s="267">
        <v>1</v>
      </c>
    </row>
    <row r="308" spans="1:12" ht="20.25" customHeight="1" x14ac:dyDescent="0.2">
      <c r="A308" s="257"/>
      <c r="B308" s="46">
        <v>10</v>
      </c>
      <c r="C308" s="46">
        <v>2</v>
      </c>
      <c r="D308" s="50">
        <v>54</v>
      </c>
      <c r="E308" s="53" t="s">
        <v>430</v>
      </c>
      <c r="F308" s="257"/>
      <c r="G308" s="260"/>
      <c r="H308" s="260"/>
      <c r="I308" s="303"/>
      <c r="J308" s="272"/>
      <c r="K308" s="287"/>
      <c r="L308" s="269"/>
    </row>
    <row r="309" spans="1:12" ht="40.5" x14ac:dyDescent="0.2">
      <c r="A309" s="50">
        <v>239</v>
      </c>
      <c r="B309" s="46">
        <v>10</v>
      </c>
      <c r="C309" s="46">
        <v>2</v>
      </c>
      <c r="D309" s="50">
        <v>52</v>
      </c>
      <c r="E309" s="46" t="s">
        <v>337</v>
      </c>
      <c r="F309" s="50" t="s">
        <v>108</v>
      </c>
      <c r="G309" s="46">
        <v>10</v>
      </c>
      <c r="H309" s="46">
        <v>2</v>
      </c>
      <c r="I309" s="50">
        <v>54</v>
      </c>
      <c r="J309" s="46">
        <v>1</v>
      </c>
      <c r="K309" s="73" t="s">
        <v>229</v>
      </c>
      <c r="L309" s="67">
        <v>1</v>
      </c>
    </row>
    <row r="310" spans="1:12" ht="20.25" customHeight="1" x14ac:dyDescent="0.2">
      <c r="A310" s="255">
        <v>240</v>
      </c>
      <c r="B310" s="258">
        <v>10</v>
      </c>
      <c r="C310" s="258">
        <v>2</v>
      </c>
      <c r="D310" s="255">
        <v>52</v>
      </c>
      <c r="E310" s="258" t="s">
        <v>310</v>
      </c>
      <c r="F310" s="255" t="s">
        <v>6</v>
      </c>
      <c r="G310" s="46">
        <v>10</v>
      </c>
      <c r="H310" s="46">
        <v>2</v>
      </c>
      <c r="I310" s="50">
        <v>53</v>
      </c>
      <c r="J310" s="46" t="s">
        <v>367</v>
      </c>
      <c r="K310" s="314" t="s">
        <v>1005</v>
      </c>
      <c r="L310" s="267">
        <v>1</v>
      </c>
    </row>
    <row r="311" spans="1:12" ht="20.25" customHeight="1" x14ac:dyDescent="0.2">
      <c r="A311" s="257"/>
      <c r="B311" s="260"/>
      <c r="C311" s="260"/>
      <c r="D311" s="257"/>
      <c r="E311" s="260"/>
      <c r="F311" s="257"/>
      <c r="G311" s="46">
        <v>10</v>
      </c>
      <c r="H311" s="46">
        <v>2</v>
      </c>
      <c r="I311" s="50">
        <v>54</v>
      </c>
      <c r="J311" s="50">
        <v>6</v>
      </c>
      <c r="K311" s="315"/>
      <c r="L311" s="269"/>
    </row>
    <row r="312" spans="1:12" ht="20.25" customHeight="1" x14ac:dyDescent="0.2">
      <c r="A312" s="255">
        <v>241</v>
      </c>
      <c r="B312" s="258">
        <v>10</v>
      </c>
      <c r="C312" s="258">
        <v>2</v>
      </c>
      <c r="D312" s="255">
        <v>52</v>
      </c>
      <c r="E312" s="258" t="s">
        <v>338</v>
      </c>
      <c r="F312" s="255" t="s">
        <v>6</v>
      </c>
      <c r="G312" s="46">
        <v>10</v>
      </c>
      <c r="H312" s="46">
        <v>2</v>
      </c>
      <c r="I312" s="50">
        <v>53</v>
      </c>
      <c r="J312" s="46" t="s">
        <v>339</v>
      </c>
      <c r="K312" s="286" t="s">
        <v>647</v>
      </c>
      <c r="L312" s="267">
        <v>1</v>
      </c>
    </row>
    <row r="313" spans="1:12" ht="20.25" customHeight="1" x14ac:dyDescent="0.2">
      <c r="A313" s="257"/>
      <c r="B313" s="260"/>
      <c r="C313" s="260"/>
      <c r="D313" s="257"/>
      <c r="E313" s="260"/>
      <c r="F313" s="257"/>
      <c r="G313" s="46">
        <v>11</v>
      </c>
      <c r="H313" s="46">
        <v>2</v>
      </c>
      <c r="I313" s="59" t="s">
        <v>75</v>
      </c>
      <c r="J313" s="46">
        <v>1</v>
      </c>
      <c r="K313" s="287"/>
      <c r="L313" s="269"/>
    </row>
    <row r="314" spans="1:12" ht="20.25" customHeight="1" x14ac:dyDescent="0.2">
      <c r="A314" s="255">
        <v>242</v>
      </c>
      <c r="B314" s="258">
        <v>10</v>
      </c>
      <c r="C314" s="258">
        <v>2</v>
      </c>
      <c r="D314" s="255">
        <v>52</v>
      </c>
      <c r="E314" s="258">
        <v>1410</v>
      </c>
      <c r="F314" s="255" t="s">
        <v>6</v>
      </c>
      <c r="G314" s="46">
        <v>10</v>
      </c>
      <c r="H314" s="46">
        <v>2</v>
      </c>
      <c r="I314" s="50">
        <v>53</v>
      </c>
      <c r="J314" s="46">
        <v>7533</v>
      </c>
      <c r="K314" s="286" t="s">
        <v>232</v>
      </c>
      <c r="L314" s="267">
        <v>1</v>
      </c>
    </row>
    <row r="315" spans="1:12" ht="20.25" customHeight="1" x14ac:dyDescent="0.2">
      <c r="A315" s="257"/>
      <c r="B315" s="260"/>
      <c r="C315" s="260"/>
      <c r="D315" s="257"/>
      <c r="E315" s="260"/>
      <c r="F315" s="257"/>
      <c r="G315" s="46">
        <v>11</v>
      </c>
      <c r="H315" s="46">
        <v>2</v>
      </c>
      <c r="I315" s="59" t="s">
        <v>75</v>
      </c>
      <c r="J315" s="50">
        <v>1</v>
      </c>
      <c r="K315" s="287"/>
      <c r="L315" s="269"/>
    </row>
    <row r="316" spans="1:12" ht="40.5" x14ac:dyDescent="0.2">
      <c r="A316" s="91" t="s">
        <v>816</v>
      </c>
      <c r="B316" s="43">
        <v>10</v>
      </c>
      <c r="C316" s="43">
        <v>2</v>
      </c>
      <c r="D316" s="44">
        <v>52</v>
      </c>
      <c r="E316" s="43">
        <v>3100</v>
      </c>
      <c r="F316" s="44" t="s">
        <v>6</v>
      </c>
      <c r="G316" s="37">
        <v>10</v>
      </c>
      <c r="H316" s="37">
        <v>2</v>
      </c>
      <c r="I316" s="38">
        <v>53</v>
      </c>
      <c r="J316" s="37">
        <v>7115</v>
      </c>
      <c r="K316" s="85" t="s">
        <v>866</v>
      </c>
      <c r="L316" s="86">
        <v>1</v>
      </c>
    </row>
    <row r="317" spans="1:12" ht="20.25" customHeight="1" x14ac:dyDescent="0.2">
      <c r="A317" s="302">
        <v>243</v>
      </c>
      <c r="B317" s="258">
        <v>10</v>
      </c>
      <c r="C317" s="258">
        <v>2</v>
      </c>
      <c r="D317" s="255">
        <v>52</v>
      </c>
      <c r="E317" s="270" t="s">
        <v>473</v>
      </c>
      <c r="F317" s="255" t="s">
        <v>6</v>
      </c>
      <c r="G317" s="46">
        <v>10</v>
      </c>
      <c r="H317" s="46">
        <v>2</v>
      </c>
      <c r="I317" s="50">
        <v>53</v>
      </c>
      <c r="J317" s="172">
        <v>5223</v>
      </c>
      <c r="K317" s="314" t="s">
        <v>1006</v>
      </c>
      <c r="L317" s="267">
        <v>2</v>
      </c>
    </row>
    <row r="318" spans="1:12" ht="20.25" customHeight="1" x14ac:dyDescent="0.2">
      <c r="A318" s="303"/>
      <c r="B318" s="260"/>
      <c r="C318" s="260"/>
      <c r="D318" s="257"/>
      <c r="E318" s="272"/>
      <c r="F318" s="257"/>
      <c r="G318" s="46">
        <v>10</v>
      </c>
      <c r="H318" s="46">
        <v>2</v>
      </c>
      <c r="I318" s="50">
        <v>54</v>
      </c>
      <c r="J318" s="53" t="s">
        <v>340</v>
      </c>
      <c r="K318" s="315"/>
      <c r="L318" s="269"/>
    </row>
    <row r="319" spans="1:12" ht="20.25" customHeight="1" x14ac:dyDescent="0.2">
      <c r="A319" s="255">
        <v>244</v>
      </c>
      <c r="B319" s="258">
        <v>10</v>
      </c>
      <c r="C319" s="258">
        <v>2</v>
      </c>
      <c r="D319" s="255">
        <v>52</v>
      </c>
      <c r="E319" s="270" t="s">
        <v>473</v>
      </c>
      <c r="F319" s="255" t="s">
        <v>6</v>
      </c>
      <c r="G319" s="46">
        <v>10</v>
      </c>
      <c r="H319" s="46">
        <v>2</v>
      </c>
      <c r="I319" s="50">
        <v>53</v>
      </c>
      <c r="J319" s="53">
        <v>5221</v>
      </c>
      <c r="K319" s="314" t="s">
        <v>1007</v>
      </c>
      <c r="L319" s="267">
        <v>2</v>
      </c>
    </row>
    <row r="320" spans="1:12" ht="20.25" customHeight="1" x14ac:dyDescent="0.2">
      <c r="A320" s="257"/>
      <c r="B320" s="260"/>
      <c r="C320" s="260"/>
      <c r="D320" s="257"/>
      <c r="E320" s="272"/>
      <c r="F320" s="257"/>
      <c r="G320" s="46">
        <v>10</v>
      </c>
      <c r="H320" s="46">
        <v>2</v>
      </c>
      <c r="I320" s="50">
        <v>54</v>
      </c>
      <c r="J320" s="53" t="s">
        <v>332</v>
      </c>
      <c r="K320" s="315"/>
      <c r="L320" s="269"/>
    </row>
    <row r="321" spans="1:12" s="87" customFormat="1" ht="20.25" customHeight="1" x14ac:dyDescent="0.2">
      <c r="A321" s="302">
        <v>245</v>
      </c>
      <c r="B321" s="258">
        <v>10</v>
      </c>
      <c r="C321" s="258">
        <v>2</v>
      </c>
      <c r="D321" s="302">
        <v>52</v>
      </c>
      <c r="E321" s="270">
        <f>4730</f>
        <v>4730</v>
      </c>
      <c r="F321" s="50" t="s">
        <v>6</v>
      </c>
      <c r="G321" s="46">
        <v>10</v>
      </c>
      <c r="H321" s="46">
        <v>2</v>
      </c>
      <c r="I321" s="50">
        <v>54</v>
      </c>
      <c r="J321" s="53">
        <v>5245</v>
      </c>
      <c r="K321" s="286" t="s">
        <v>869</v>
      </c>
      <c r="L321" s="302">
        <v>2</v>
      </c>
    </row>
    <row r="322" spans="1:12" s="87" customFormat="1" ht="20.25" customHeight="1" x14ac:dyDescent="0.2">
      <c r="A322" s="303"/>
      <c r="B322" s="260"/>
      <c r="C322" s="260"/>
      <c r="D322" s="303"/>
      <c r="E322" s="272"/>
      <c r="F322" s="50"/>
      <c r="G322" s="46">
        <v>10</v>
      </c>
      <c r="H322" s="46">
        <v>2</v>
      </c>
      <c r="I322" s="50">
        <v>54</v>
      </c>
      <c r="J322" s="53" t="s">
        <v>368</v>
      </c>
      <c r="K322" s="287"/>
      <c r="L322" s="303"/>
    </row>
    <row r="323" spans="1:12" s="87" customFormat="1" ht="20.25" customHeight="1" x14ac:dyDescent="0.2">
      <c r="A323" s="302">
        <v>246</v>
      </c>
      <c r="B323" s="258">
        <v>10</v>
      </c>
      <c r="C323" s="258">
        <v>2</v>
      </c>
      <c r="D323" s="255">
        <v>52</v>
      </c>
      <c r="E323" s="270" t="s">
        <v>621</v>
      </c>
      <c r="F323" s="255" t="s">
        <v>6</v>
      </c>
      <c r="G323" s="46">
        <v>10</v>
      </c>
      <c r="H323" s="46">
        <v>2</v>
      </c>
      <c r="I323" s="180">
        <v>53</v>
      </c>
      <c r="J323" s="53">
        <v>5223</v>
      </c>
      <c r="K323" s="314" t="s">
        <v>1008</v>
      </c>
      <c r="L323" s="270">
        <v>2</v>
      </c>
    </row>
    <row r="324" spans="1:12" s="87" customFormat="1" ht="20.25" customHeight="1" x14ac:dyDescent="0.2">
      <c r="A324" s="303"/>
      <c r="B324" s="260"/>
      <c r="C324" s="260"/>
      <c r="D324" s="257"/>
      <c r="E324" s="272"/>
      <c r="F324" s="257"/>
      <c r="G324" s="46">
        <v>10</v>
      </c>
      <c r="H324" s="46">
        <v>2</v>
      </c>
      <c r="I324" s="50">
        <v>54</v>
      </c>
      <c r="J324" s="53" t="s">
        <v>368</v>
      </c>
      <c r="K324" s="315"/>
      <c r="L324" s="272"/>
    </row>
    <row r="325" spans="1:12" s="87" customFormat="1" ht="20.25" customHeight="1" x14ac:dyDescent="0.2">
      <c r="A325" s="255">
        <v>247</v>
      </c>
      <c r="B325" s="258">
        <v>10</v>
      </c>
      <c r="C325" s="258">
        <v>2</v>
      </c>
      <c r="D325" s="255">
        <v>52</v>
      </c>
      <c r="E325" s="270" t="s">
        <v>621</v>
      </c>
      <c r="F325" s="255" t="s">
        <v>6</v>
      </c>
      <c r="G325" s="46">
        <v>10</v>
      </c>
      <c r="H325" s="46">
        <v>2</v>
      </c>
      <c r="I325" s="180">
        <v>53</v>
      </c>
      <c r="J325" s="53">
        <v>5249</v>
      </c>
      <c r="K325" s="314" t="s">
        <v>1009</v>
      </c>
      <c r="L325" s="255">
        <v>2</v>
      </c>
    </row>
    <row r="326" spans="1:12" s="87" customFormat="1" ht="20.25" customHeight="1" x14ac:dyDescent="0.2">
      <c r="A326" s="257"/>
      <c r="B326" s="260"/>
      <c r="C326" s="260"/>
      <c r="D326" s="257"/>
      <c r="E326" s="272"/>
      <c r="F326" s="257"/>
      <c r="G326" s="46">
        <v>10</v>
      </c>
      <c r="H326" s="46">
        <v>2</v>
      </c>
      <c r="I326" s="50">
        <v>54</v>
      </c>
      <c r="J326" s="53" t="s">
        <v>332</v>
      </c>
      <c r="K326" s="315"/>
      <c r="L326" s="257"/>
    </row>
    <row r="327" spans="1:12" s="87" customFormat="1" ht="20.25" customHeight="1" x14ac:dyDescent="0.2">
      <c r="A327" s="302">
        <v>248</v>
      </c>
      <c r="B327" s="258">
        <v>10</v>
      </c>
      <c r="C327" s="258">
        <v>2</v>
      </c>
      <c r="D327" s="255">
        <v>52</v>
      </c>
      <c r="E327" s="258" t="s">
        <v>622</v>
      </c>
      <c r="F327" s="255" t="s">
        <v>6</v>
      </c>
      <c r="G327" s="46">
        <v>10</v>
      </c>
      <c r="H327" s="46">
        <v>2</v>
      </c>
      <c r="I327" s="180">
        <v>53</v>
      </c>
      <c r="J327" s="53" t="s">
        <v>719</v>
      </c>
      <c r="K327" s="314" t="s">
        <v>1010</v>
      </c>
      <c r="L327" s="267">
        <v>1</v>
      </c>
    </row>
    <row r="328" spans="1:12" s="87" customFormat="1" ht="20.25" customHeight="1" x14ac:dyDescent="0.2">
      <c r="A328" s="303"/>
      <c r="B328" s="260"/>
      <c r="C328" s="260"/>
      <c r="D328" s="257"/>
      <c r="E328" s="260"/>
      <c r="F328" s="257"/>
      <c r="G328" s="46">
        <v>10</v>
      </c>
      <c r="H328" s="46">
        <v>2</v>
      </c>
      <c r="I328" s="50">
        <v>55</v>
      </c>
      <c r="J328" s="53">
        <v>3</v>
      </c>
      <c r="K328" s="315"/>
      <c r="L328" s="269"/>
    </row>
    <row r="329" spans="1:12" s="87" customFormat="1" ht="20.25" customHeight="1" x14ac:dyDescent="0.2">
      <c r="A329" s="302">
        <v>249</v>
      </c>
      <c r="B329" s="258">
        <v>10</v>
      </c>
      <c r="C329" s="258">
        <v>2</v>
      </c>
      <c r="D329" s="255">
        <v>52</v>
      </c>
      <c r="E329" s="258" t="s">
        <v>622</v>
      </c>
      <c r="F329" s="255" t="s">
        <v>6</v>
      </c>
      <c r="G329" s="46">
        <v>10</v>
      </c>
      <c r="H329" s="46">
        <v>2</v>
      </c>
      <c r="I329" s="50">
        <v>53</v>
      </c>
      <c r="J329" s="53">
        <v>9411</v>
      </c>
      <c r="K329" s="314" t="s">
        <v>1011</v>
      </c>
      <c r="L329" s="267">
        <v>1</v>
      </c>
    </row>
    <row r="330" spans="1:12" s="87" customFormat="1" ht="20.25" customHeight="1" x14ac:dyDescent="0.2">
      <c r="A330" s="303"/>
      <c r="B330" s="260"/>
      <c r="C330" s="260"/>
      <c r="D330" s="257"/>
      <c r="E330" s="260"/>
      <c r="F330" s="257"/>
      <c r="G330" s="46">
        <v>10</v>
      </c>
      <c r="H330" s="46">
        <v>2</v>
      </c>
      <c r="I330" s="50">
        <v>55</v>
      </c>
      <c r="J330" s="53">
        <v>1</v>
      </c>
      <c r="K330" s="315"/>
      <c r="L330" s="269"/>
    </row>
    <row r="331" spans="1:12" s="87" customFormat="1" ht="20.25" customHeight="1" x14ac:dyDescent="0.2">
      <c r="A331" s="255">
        <v>250</v>
      </c>
      <c r="B331" s="258">
        <v>10</v>
      </c>
      <c r="C331" s="258">
        <v>2</v>
      </c>
      <c r="D331" s="255">
        <v>52</v>
      </c>
      <c r="E331" s="258" t="s">
        <v>622</v>
      </c>
      <c r="F331" s="255" t="s">
        <v>6</v>
      </c>
      <c r="G331" s="46">
        <v>10</v>
      </c>
      <c r="H331" s="46">
        <v>2</v>
      </c>
      <c r="I331" s="50">
        <v>53</v>
      </c>
      <c r="J331" s="53">
        <v>5120</v>
      </c>
      <c r="K331" s="314" t="s">
        <v>1012</v>
      </c>
      <c r="L331" s="267">
        <v>1</v>
      </c>
    </row>
    <row r="332" spans="1:12" s="87" customFormat="1" ht="20.25" customHeight="1" x14ac:dyDescent="0.2">
      <c r="A332" s="257"/>
      <c r="B332" s="260"/>
      <c r="C332" s="260"/>
      <c r="D332" s="257"/>
      <c r="E332" s="260"/>
      <c r="F332" s="257"/>
      <c r="G332" s="46">
        <v>10</v>
      </c>
      <c r="H332" s="46">
        <v>2</v>
      </c>
      <c r="I332" s="50">
        <v>54</v>
      </c>
      <c r="J332" s="53">
        <v>4.5</v>
      </c>
      <c r="K332" s="315"/>
      <c r="L332" s="269"/>
    </row>
    <row r="333" spans="1:12" s="87" customFormat="1" x14ac:dyDescent="0.2">
      <c r="A333" s="59">
        <v>251</v>
      </c>
      <c r="B333" s="47">
        <v>10</v>
      </c>
      <c r="C333" s="47">
        <v>2</v>
      </c>
      <c r="D333" s="51">
        <v>52</v>
      </c>
      <c r="E333" s="47" t="s">
        <v>622</v>
      </c>
      <c r="F333" s="51" t="s">
        <v>6</v>
      </c>
      <c r="G333" s="46">
        <v>10</v>
      </c>
      <c r="H333" s="46">
        <v>2</v>
      </c>
      <c r="I333" s="50">
        <v>53</v>
      </c>
      <c r="J333" s="53">
        <v>5246</v>
      </c>
      <c r="K333" s="179" t="s">
        <v>1013</v>
      </c>
      <c r="L333" s="67">
        <v>1</v>
      </c>
    </row>
    <row r="334" spans="1:12" ht="40.5" x14ac:dyDescent="0.2">
      <c r="A334" s="50">
        <v>252</v>
      </c>
      <c r="B334" s="46">
        <v>10</v>
      </c>
      <c r="C334" s="46">
        <v>2</v>
      </c>
      <c r="D334" s="50">
        <v>52</v>
      </c>
      <c r="E334" s="46" t="s">
        <v>372</v>
      </c>
      <c r="F334" s="50" t="s">
        <v>6</v>
      </c>
      <c r="G334" s="46">
        <v>10</v>
      </c>
      <c r="H334" s="46">
        <v>2</v>
      </c>
      <c r="I334" s="50">
        <v>53</v>
      </c>
      <c r="J334" s="53" t="s">
        <v>491</v>
      </c>
      <c r="K334" s="73" t="s">
        <v>492</v>
      </c>
      <c r="L334" s="67">
        <v>1</v>
      </c>
    </row>
    <row r="335" spans="1:12" ht="40.5" x14ac:dyDescent="0.2">
      <c r="A335" s="50">
        <v>253</v>
      </c>
      <c r="B335" s="46">
        <v>10</v>
      </c>
      <c r="C335" s="46">
        <v>2</v>
      </c>
      <c r="D335" s="50">
        <v>52</v>
      </c>
      <c r="E335" s="46">
        <v>4791</v>
      </c>
      <c r="F335" s="50" t="s">
        <v>6</v>
      </c>
      <c r="G335" s="46">
        <v>10</v>
      </c>
      <c r="H335" s="46">
        <v>2</v>
      </c>
      <c r="I335" s="50">
        <v>53</v>
      </c>
      <c r="J335" s="53" t="s">
        <v>648</v>
      </c>
      <c r="K335" s="73" t="s">
        <v>649</v>
      </c>
      <c r="L335" s="67">
        <v>1</v>
      </c>
    </row>
    <row r="336" spans="1:12" ht="60.75" x14ac:dyDescent="0.2">
      <c r="A336" s="50">
        <v>254</v>
      </c>
      <c r="B336" s="46">
        <v>10</v>
      </c>
      <c r="C336" s="46">
        <v>2</v>
      </c>
      <c r="D336" s="50">
        <v>52</v>
      </c>
      <c r="E336" s="46">
        <v>4799</v>
      </c>
      <c r="F336" s="50" t="s">
        <v>6</v>
      </c>
      <c r="G336" s="46">
        <v>10</v>
      </c>
      <c r="H336" s="46">
        <v>2</v>
      </c>
      <c r="I336" s="50">
        <v>53</v>
      </c>
      <c r="J336" s="53" t="s">
        <v>743</v>
      </c>
      <c r="K336" s="73" t="s">
        <v>474</v>
      </c>
      <c r="L336" s="67">
        <v>2</v>
      </c>
    </row>
    <row r="337" spans="1:12" x14ac:dyDescent="0.2">
      <c r="A337" s="50">
        <v>255</v>
      </c>
      <c r="B337" s="46">
        <v>10</v>
      </c>
      <c r="C337" s="46">
        <v>2</v>
      </c>
      <c r="D337" s="50">
        <v>52</v>
      </c>
      <c r="E337" s="46">
        <v>4921.4921999999997</v>
      </c>
      <c r="F337" s="50" t="s">
        <v>6</v>
      </c>
      <c r="G337" s="46">
        <v>10</v>
      </c>
      <c r="H337" s="46">
        <v>2</v>
      </c>
      <c r="I337" s="50">
        <v>53</v>
      </c>
      <c r="J337" s="53">
        <v>8332</v>
      </c>
      <c r="K337" s="73" t="s">
        <v>476</v>
      </c>
      <c r="L337" s="67">
        <v>2</v>
      </c>
    </row>
    <row r="338" spans="1:12" ht="40.5" x14ac:dyDescent="0.2">
      <c r="A338" s="50">
        <v>256</v>
      </c>
      <c r="B338" s="46">
        <v>10</v>
      </c>
      <c r="C338" s="46">
        <v>2</v>
      </c>
      <c r="D338" s="50">
        <v>52</v>
      </c>
      <c r="E338" s="46">
        <v>4923</v>
      </c>
      <c r="F338" s="50" t="s">
        <v>6</v>
      </c>
      <c r="G338" s="46">
        <v>10</v>
      </c>
      <c r="H338" s="46">
        <v>2</v>
      </c>
      <c r="I338" s="50">
        <v>53</v>
      </c>
      <c r="J338" s="53" t="s">
        <v>432</v>
      </c>
      <c r="K338" s="73" t="s">
        <v>433</v>
      </c>
      <c r="L338" s="67">
        <v>1</v>
      </c>
    </row>
    <row r="339" spans="1:12" ht="60.75" x14ac:dyDescent="0.2">
      <c r="A339" s="50">
        <v>257</v>
      </c>
      <c r="B339" s="46">
        <v>10</v>
      </c>
      <c r="C339" s="46">
        <v>2</v>
      </c>
      <c r="D339" s="50">
        <v>52</v>
      </c>
      <c r="E339" s="53" t="s">
        <v>493</v>
      </c>
      <c r="F339" s="50" t="s">
        <v>6</v>
      </c>
      <c r="G339" s="53" t="s">
        <v>549</v>
      </c>
      <c r="H339" s="53" t="s">
        <v>390</v>
      </c>
      <c r="I339" s="59" t="s">
        <v>382</v>
      </c>
      <c r="J339" s="53" t="s">
        <v>383</v>
      </c>
      <c r="K339" s="73" t="s">
        <v>477</v>
      </c>
      <c r="L339" s="67">
        <v>1</v>
      </c>
    </row>
    <row r="340" spans="1:12" ht="20.25" customHeight="1" x14ac:dyDescent="0.2">
      <c r="A340" s="255">
        <v>258</v>
      </c>
      <c r="B340" s="258">
        <v>10</v>
      </c>
      <c r="C340" s="258">
        <v>2</v>
      </c>
      <c r="D340" s="50">
        <v>52</v>
      </c>
      <c r="E340" s="46">
        <v>8422</v>
      </c>
      <c r="F340" s="255" t="s">
        <v>6</v>
      </c>
      <c r="G340" s="258" t="s">
        <v>5</v>
      </c>
      <c r="H340" s="258">
        <v>1</v>
      </c>
      <c r="I340" s="302" t="s">
        <v>884</v>
      </c>
      <c r="J340" s="258" t="s">
        <v>68</v>
      </c>
      <c r="K340" s="286" t="s">
        <v>178</v>
      </c>
      <c r="L340" s="267">
        <v>2</v>
      </c>
    </row>
    <row r="341" spans="1:12" ht="20.25" customHeight="1" x14ac:dyDescent="0.2">
      <c r="A341" s="257"/>
      <c r="B341" s="260"/>
      <c r="C341" s="260"/>
      <c r="D341" s="50">
        <v>53</v>
      </c>
      <c r="E341" s="46" t="s">
        <v>107</v>
      </c>
      <c r="F341" s="257"/>
      <c r="G341" s="260"/>
      <c r="H341" s="260"/>
      <c r="I341" s="303"/>
      <c r="J341" s="260"/>
      <c r="K341" s="287"/>
      <c r="L341" s="269"/>
    </row>
    <row r="342" spans="1:12" ht="40.5" x14ac:dyDescent="0.2">
      <c r="A342" s="50">
        <v>259</v>
      </c>
      <c r="B342" s="46">
        <v>10</v>
      </c>
      <c r="C342" s="46">
        <v>2</v>
      </c>
      <c r="D342" s="50">
        <v>52</v>
      </c>
      <c r="E342" s="46" t="s">
        <v>629</v>
      </c>
      <c r="F342" s="50" t="s">
        <v>6</v>
      </c>
      <c r="G342" s="46">
        <v>10</v>
      </c>
      <c r="H342" s="46">
        <v>2</v>
      </c>
      <c r="I342" s="50">
        <v>53</v>
      </c>
      <c r="J342" s="53" t="s">
        <v>650</v>
      </c>
      <c r="K342" s="73" t="s">
        <v>631</v>
      </c>
      <c r="L342" s="67">
        <v>1</v>
      </c>
    </row>
    <row r="343" spans="1:12" ht="40.5" x14ac:dyDescent="0.2">
      <c r="A343" s="50">
        <v>260</v>
      </c>
      <c r="B343" s="46">
        <v>10</v>
      </c>
      <c r="C343" s="46">
        <v>2</v>
      </c>
      <c r="D343" s="50">
        <v>52</v>
      </c>
      <c r="E343" s="172">
        <v>5224</v>
      </c>
      <c r="F343" s="46" t="s">
        <v>6</v>
      </c>
      <c r="G343" s="53" t="s">
        <v>550</v>
      </c>
      <c r="H343" s="53" t="s">
        <v>384</v>
      </c>
      <c r="I343" s="59" t="s">
        <v>385</v>
      </c>
      <c r="J343" s="53" t="s">
        <v>435</v>
      </c>
      <c r="K343" s="176" t="s">
        <v>996</v>
      </c>
      <c r="L343" s="67">
        <v>2</v>
      </c>
    </row>
    <row r="344" spans="1:12" ht="76.5" x14ac:dyDescent="0.2">
      <c r="A344" s="50">
        <v>261</v>
      </c>
      <c r="B344" s="46">
        <v>10</v>
      </c>
      <c r="C344" s="46">
        <v>2</v>
      </c>
      <c r="D344" s="50">
        <v>52</v>
      </c>
      <c r="E344" s="46">
        <v>9700</v>
      </c>
      <c r="F344" s="50" t="s">
        <v>6</v>
      </c>
      <c r="G344" s="46">
        <v>10</v>
      </c>
      <c r="H344" s="46">
        <v>2</v>
      </c>
      <c r="I344" s="50">
        <v>53</v>
      </c>
      <c r="J344" s="172" t="s">
        <v>983</v>
      </c>
      <c r="K344" s="73" t="s">
        <v>193</v>
      </c>
      <c r="L344" s="67">
        <v>2</v>
      </c>
    </row>
    <row r="345" spans="1:12" ht="40.5" x14ac:dyDescent="0.2">
      <c r="A345" s="50">
        <v>262</v>
      </c>
      <c r="B345" s="46">
        <v>10</v>
      </c>
      <c r="C345" s="46">
        <v>2</v>
      </c>
      <c r="D345" s="50">
        <v>52</v>
      </c>
      <c r="E345" s="53">
        <v>9700</v>
      </c>
      <c r="F345" s="50" t="s">
        <v>6</v>
      </c>
      <c r="G345" s="53" t="s">
        <v>550</v>
      </c>
      <c r="H345" s="53" t="s">
        <v>384</v>
      </c>
      <c r="I345" s="59" t="s">
        <v>385</v>
      </c>
      <c r="J345" s="53" t="s">
        <v>651</v>
      </c>
      <c r="K345" s="73" t="s">
        <v>297</v>
      </c>
      <c r="L345" s="67">
        <v>2</v>
      </c>
    </row>
    <row r="346" spans="1:12" ht="40.5" x14ac:dyDescent="0.2">
      <c r="A346" s="50">
        <v>263</v>
      </c>
      <c r="B346" s="46">
        <v>10</v>
      </c>
      <c r="C346" s="46">
        <v>2</v>
      </c>
      <c r="D346" s="50">
        <v>52</v>
      </c>
      <c r="E346" s="46" t="s">
        <v>314</v>
      </c>
      <c r="F346" s="46"/>
      <c r="G346" s="46"/>
      <c r="H346" s="46"/>
      <c r="I346" s="50"/>
      <c r="J346" s="46"/>
      <c r="K346" s="73" t="s">
        <v>233</v>
      </c>
      <c r="L346" s="67">
        <v>2</v>
      </c>
    </row>
    <row r="347" spans="1:12" ht="40.5" x14ac:dyDescent="0.2">
      <c r="A347" s="50">
        <v>264</v>
      </c>
      <c r="B347" s="46">
        <v>10</v>
      </c>
      <c r="C347" s="46">
        <v>2</v>
      </c>
      <c r="D347" s="50">
        <v>52</v>
      </c>
      <c r="E347" s="46">
        <v>9900</v>
      </c>
      <c r="F347" s="50" t="s">
        <v>6</v>
      </c>
      <c r="G347" s="46">
        <v>10</v>
      </c>
      <c r="H347" s="46">
        <v>2</v>
      </c>
      <c r="I347" s="50">
        <v>54</v>
      </c>
      <c r="J347" s="53" t="s">
        <v>195</v>
      </c>
      <c r="K347" s="73" t="s">
        <v>196</v>
      </c>
      <c r="L347" s="67">
        <v>2</v>
      </c>
    </row>
    <row r="348" spans="1:12" x14ac:dyDescent="0.2">
      <c r="A348" s="50">
        <v>265</v>
      </c>
      <c r="B348" s="46">
        <v>10</v>
      </c>
      <c r="C348" s="46">
        <v>2</v>
      </c>
      <c r="D348" s="50">
        <v>53</v>
      </c>
      <c r="E348" s="172" t="s">
        <v>690</v>
      </c>
      <c r="F348" s="46"/>
      <c r="G348" s="46"/>
      <c r="H348" s="46"/>
      <c r="I348" s="50"/>
      <c r="J348" s="46"/>
      <c r="K348" s="73" t="s">
        <v>290</v>
      </c>
      <c r="L348" s="67">
        <v>2</v>
      </c>
    </row>
    <row r="349" spans="1:12" x14ac:dyDescent="0.2">
      <c r="A349" s="50">
        <v>266</v>
      </c>
      <c r="B349" s="46">
        <v>10</v>
      </c>
      <c r="C349" s="46">
        <v>2</v>
      </c>
      <c r="D349" s="50">
        <v>53</v>
      </c>
      <c r="E349" s="46" t="s">
        <v>347</v>
      </c>
      <c r="F349" s="46" t="s">
        <v>6</v>
      </c>
      <c r="G349" s="46">
        <v>11</v>
      </c>
      <c r="H349" s="46">
        <v>2</v>
      </c>
      <c r="I349" s="59" t="s">
        <v>237</v>
      </c>
      <c r="J349" s="172" t="s">
        <v>1014</v>
      </c>
      <c r="K349" s="73" t="s">
        <v>287</v>
      </c>
      <c r="L349" s="67">
        <v>2</v>
      </c>
    </row>
    <row r="350" spans="1:12" ht="20.25" customHeight="1" x14ac:dyDescent="0.2">
      <c r="A350" s="302">
        <v>267</v>
      </c>
      <c r="B350" s="258">
        <v>10</v>
      </c>
      <c r="C350" s="258">
        <v>2</v>
      </c>
      <c r="D350" s="255">
        <v>53</v>
      </c>
      <c r="E350" s="270" t="s">
        <v>347</v>
      </c>
      <c r="F350" s="255" t="s">
        <v>6</v>
      </c>
      <c r="G350" s="46">
        <v>2</v>
      </c>
      <c r="H350" s="46">
        <v>1</v>
      </c>
      <c r="I350" s="59" t="s">
        <v>56</v>
      </c>
      <c r="J350" s="46" t="s">
        <v>21</v>
      </c>
      <c r="K350" s="286" t="s">
        <v>246</v>
      </c>
      <c r="L350" s="267">
        <v>1</v>
      </c>
    </row>
    <row r="351" spans="1:12" ht="20.25" customHeight="1" x14ac:dyDescent="0.2">
      <c r="A351" s="303"/>
      <c r="B351" s="260"/>
      <c r="C351" s="260"/>
      <c r="D351" s="257"/>
      <c r="E351" s="272"/>
      <c r="F351" s="257"/>
      <c r="G351" s="46" t="s">
        <v>5</v>
      </c>
      <c r="H351" s="46">
        <v>1</v>
      </c>
      <c r="I351" s="59">
        <v>3</v>
      </c>
      <c r="J351" s="46" t="s">
        <v>20</v>
      </c>
      <c r="K351" s="287"/>
      <c r="L351" s="269"/>
    </row>
    <row r="352" spans="1:12" ht="121.5" x14ac:dyDescent="0.2">
      <c r="A352" s="255">
        <v>268</v>
      </c>
      <c r="B352" s="46">
        <v>10</v>
      </c>
      <c r="C352" s="46">
        <v>2</v>
      </c>
      <c r="D352" s="50">
        <v>53</v>
      </c>
      <c r="E352" s="53" t="s">
        <v>652</v>
      </c>
      <c r="F352" s="255" t="s">
        <v>6</v>
      </c>
      <c r="G352" s="258">
        <v>10</v>
      </c>
      <c r="H352" s="258">
        <v>2</v>
      </c>
      <c r="I352" s="302">
        <v>54</v>
      </c>
      <c r="J352" s="258" t="s">
        <v>86</v>
      </c>
      <c r="K352" s="286" t="s">
        <v>494</v>
      </c>
      <c r="L352" s="267">
        <v>2</v>
      </c>
    </row>
    <row r="353" spans="1:12" ht="20.25" customHeight="1" x14ac:dyDescent="0.2">
      <c r="A353" s="257"/>
      <c r="B353" s="46">
        <v>10</v>
      </c>
      <c r="C353" s="46">
        <v>2</v>
      </c>
      <c r="D353" s="50">
        <v>52</v>
      </c>
      <c r="E353" s="53">
        <v>9700</v>
      </c>
      <c r="F353" s="257"/>
      <c r="G353" s="260"/>
      <c r="H353" s="260"/>
      <c r="I353" s="303"/>
      <c r="J353" s="260"/>
      <c r="K353" s="287"/>
      <c r="L353" s="269"/>
    </row>
    <row r="354" spans="1:12" ht="40.5" x14ac:dyDescent="0.2">
      <c r="A354" s="255">
        <v>269</v>
      </c>
      <c r="B354" s="258">
        <v>10</v>
      </c>
      <c r="C354" s="258">
        <v>2</v>
      </c>
      <c r="D354" s="255">
        <v>52</v>
      </c>
      <c r="E354" s="270" t="s">
        <v>373</v>
      </c>
      <c r="F354" s="255" t="s">
        <v>6</v>
      </c>
      <c r="G354" s="46">
        <v>10</v>
      </c>
      <c r="H354" s="46">
        <v>2</v>
      </c>
      <c r="I354" s="50">
        <v>53</v>
      </c>
      <c r="J354" s="53" t="s">
        <v>374</v>
      </c>
      <c r="K354" s="286" t="s">
        <v>376</v>
      </c>
      <c r="L354" s="267">
        <v>1</v>
      </c>
    </row>
    <row r="355" spans="1:12" ht="20.25" customHeight="1" x14ac:dyDescent="0.2">
      <c r="A355" s="257"/>
      <c r="B355" s="260"/>
      <c r="C355" s="260"/>
      <c r="D355" s="257"/>
      <c r="E355" s="272"/>
      <c r="F355" s="257"/>
      <c r="G355" s="46">
        <v>10</v>
      </c>
      <c r="H355" s="46">
        <v>2</v>
      </c>
      <c r="I355" s="50">
        <v>54</v>
      </c>
      <c r="J355" s="53" t="s">
        <v>375</v>
      </c>
      <c r="K355" s="287"/>
      <c r="L355" s="269"/>
    </row>
    <row r="356" spans="1:12" ht="40.5" x14ac:dyDescent="0.2">
      <c r="A356" s="50">
        <v>270</v>
      </c>
      <c r="B356" s="46">
        <v>10</v>
      </c>
      <c r="C356" s="46">
        <v>2</v>
      </c>
      <c r="D356" s="50">
        <v>53</v>
      </c>
      <c r="E356" s="53" t="s">
        <v>107</v>
      </c>
      <c r="F356" s="50" t="s">
        <v>6</v>
      </c>
      <c r="G356" s="46">
        <v>10</v>
      </c>
      <c r="H356" s="46">
        <v>2</v>
      </c>
      <c r="I356" s="50">
        <v>52</v>
      </c>
      <c r="J356" s="46" t="s">
        <v>495</v>
      </c>
      <c r="K356" s="73" t="s">
        <v>230</v>
      </c>
      <c r="L356" s="67">
        <v>2</v>
      </c>
    </row>
    <row r="357" spans="1:12" ht="20.25" customHeight="1" x14ac:dyDescent="0.2">
      <c r="A357" s="255">
        <v>271</v>
      </c>
      <c r="B357" s="258">
        <v>10</v>
      </c>
      <c r="C357" s="258">
        <v>2</v>
      </c>
      <c r="D357" s="255">
        <v>53</v>
      </c>
      <c r="E357" s="258" t="s">
        <v>348</v>
      </c>
      <c r="F357" s="255" t="s">
        <v>6</v>
      </c>
      <c r="G357" s="46">
        <v>2</v>
      </c>
      <c r="H357" s="46">
        <v>1</v>
      </c>
      <c r="I357" s="50" t="s">
        <v>56</v>
      </c>
      <c r="J357" s="53" t="s">
        <v>181</v>
      </c>
      <c r="K357" s="286" t="s">
        <v>436</v>
      </c>
      <c r="L357" s="312">
        <v>1</v>
      </c>
    </row>
    <row r="358" spans="1:12" ht="20.25" customHeight="1" x14ac:dyDescent="0.2">
      <c r="A358" s="257"/>
      <c r="B358" s="260"/>
      <c r="C358" s="260"/>
      <c r="D358" s="257"/>
      <c r="E358" s="260"/>
      <c r="F358" s="257"/>
      <c r="G358" s="46" t="s">
        <v>5</v>
      </c>
      <c r="H358" s="46">
        <v>1</v>
      </c>
      <c r="I358" s="50">
        <v>3</v>
      </c>
      <c r="J358" s="53" t="s">
        <v>182</v>
      </c>
      <c r="K358" s="287"/>
      <c r="L358" s="313"/>
    </row>
    <row r="359" spans="1:12" ht="60.75" x14ac:dyDescent="0.2">
      <c r="A359" s="50">
        <v>272</v>
      </c>
      <c r="B359" s="46">
        <v>10</v>
      </c>
      <c r="C359" s="46">
        <v>2</v>
      </c>
      <c r="D359" s="50">
        <v>53</v>
      </c>
      <c r="E359" s="46" t="s">
        <v>349</v>
      </c>
      <c r="F359" s="50" t="s">
        <v>6</v>
      </c>
      <c r="G359" s="46">
        <v>10</v>
      </c>
      <c r="H359" s="46">
        <v>2</v>
      </c>
      <c r="I359" s="50">
        <v>52</v>
      </c>
      <c r="J359" s="53" t="s">
        <v>538</v>
      </c>
      <c r="K359" s="73" t="s">
        <v>109</v>
      </c>
      <c r="L359" s="67">
        <v>1</v>
      </c>
    </row>
    <row r="360" spans="1:12" ht="20.25" customHeight="1" x14ac:dyDescent="0.2">
      <c r="A360" s="255">
        <v>273</v>
      </c>
      <c r="B360" s="258">
        <v>10</v>
      </c>
      <c r="C360" s="258">
        <v>2</v>
      </c>
      <c r="D360" s="255">
        <v>53</v>
      </c>
      <c r="E360" s="258" t="s">
        <v>350</v>
      </c>
      <c r="F360" s="255" t="s">
        <v>6</v>
      </c>
      <c r="G360" s="46">
        <v>2</v>
      </c>
      <c r="H360" s="46">
        <v>1</v>
      </c>
      <c r="I360" s="50" t="s">
        <v>56</v>
      </c>
      <c r="J360" s="46" t="s">
        <v>21</v>
      </c>
      <c r="K360" s="270" t="s">
        <v>437</v>
      </c>
      <c r="L360" s="267">
        <v>1</v>
      </c>
    </row>
    <row r="361" spans="1:12" ht="20.25" customHeight="1" x14ac:dyDescent="0.2">
      <c r="A361" s="257"/>
      <c r="B361" s="260"/>
      <c r="C361" s="260"/>
      <c r="D361" s="257"/>
      <c r="E361" s="260"/>
      <c r="F361" s="257"/>
      <c r="G361" s="46" t="s">
        <v>5</v>
      </c>
      <c r="H361" s="46">
        <v>1</v>
      </c>
      <c r="I361" s="50">
        <v>3</v>
      </c>
      <c r="J361" s="53" t="s">
        <v>20</v>
      </c>
      <c r="K361" s="272"/>
      <c r="L361" s="269"/>
    </row>
    <row r="362" spans="1:12" ht="40.5" x14ac:dyDescent="0.2">
      <c r="A362" s="50">
        <v>274</v>
      </c>
      <c r="B362" s="46">
        <v>10</v>
      </c>
      <c r="C362" s="46">
        <v>2</v>
      </c>
      <c r="D362" s="50">
        <v>53</v>
      </c>
      <c r="E362" s="53">
        <v>5412</v>
      </c>
      <c r="F362" s="50" t="s">
        <v>6</v>
      </c>
      <c r="G362" s="46">
        <v>10</v>
      </c>
      <c r="H362" s="46">
        <v>2</v>
      </c>
      <c r="I362" s="50">
        <v>52</v>
      </c>
      <c r="J362" s="46" t="s">
        <v>351</v>
      </c>
      <c r="K362" s="73" t="s">
        <v>231</v>
      </c>
      <c r="L362" s="67">
        <v>2</v>
      </c>
    </row>
    <row r="363" spans="1:12" ht="40.5" x14ac:dyDescent="0.2">
      <c r="A363" s="50">
        <v>275</v>
      </c>
      <c r="B363" s="46">
        <v>10</v>
      </c>
      <c r="C363" s="46">
        <v>2</v>
      </c>
      <c r="D363" s="50">
        <v>53</v>
      </c>
      <c r="E363" s="53">
        <v>5414</v>
      </c>
      <c r="F363" s="50" t="s">
        <v>6</v>
      </c>
      <c r="G363" s="53" t="s">
        <v>550</v>
      </c>
      <c r="H363" s="53" t="s">
        <v>384</v>
      </c>
      <c r="I363" s="59" t="s">
        <v>452</v>
      </c>
      <c r="J363" s="53" t="s">
        <v>438</v>
      </c>
      <c r="K363" s="73" t="s">
        <v>875</v>
      </c>
      <c r="L363" s="67">
        <v>2</v>
      </c>
    </row>
    <row r="364" spans="1:12" ht="40.5" x14ac:dyDescent="0.2">
      <c r="A364" s="255">
        <v>276</v>
      </c>
      <c r="B364" s="46">
        <v>10</v>
      </c>
      <c r="C364" s="46">
        <v>2</v>
      </c>
      <c r="D364" s="50">
        <v>52</v>
      </c>
      <c r="E364" s="53" t="s">
        <v>337</v>
      </c>
      <c r="F364" s="51" t="s">
        <v>6</v>
      </c>
      <c r="G364" s="46">
        <v>16</v>
      </c>
      <c r="H364" s="46">
        <v>3</v>
      </c>
      <c r="I364" s="59">
        <v>69</v>
      </c>
      <c r="J364" s="47" t="s">
        <v>511</v>
      </c>
      <c r="K364" s="270" t="s">
        <v>876</v>
      </c>
      <c r="L364" s="310">
        <v>1</v>
      </c>
    </row>
    <row r="365" spans="1:12" ht="25.5" x14ac:dyDescent="0.2">
      <c r="A365" s="257"/>
      <c r="B365" s="46">
        <v>10</v>
      </c>
      <c r="C365" s="46">
        <v>2</v>
      </c>
      <c r="D365" s="173">
        <v>53</v>
      </c>
      <c r="E365" s="172" t="s">
        <v>344</v>
      </c>
      <c r="F365" s="52"/>
      <c r="G365" s="46">
        <v>16</v>
      </c>
      <c r="H365" s="46">
        <v>3</v>
      </c>
      <c r="I365" s="59">
        <v>69</v>
      </c>
      <c r="J365" s="46" t="s">
        <v>292</v>
      </c>
      <c r="K365" s="272"/>
      <c r="L365" s="311"/>
    </row>
    <row r="366" spans="1:12" ht="182.25" x14ac:dyDescent="0.2">
      <c r="A366" s="50">
        <v>277</v>
      </c>
      <c r="B366" s="46">
        <v>10</v>
      </c>
      <c r="C366" s="46">
        <v>2</v>
      </c>
      <c r="D366" s="50">
        <v>53</v>
      </c>
      <c r="E366" s="53" t="s">
        <v>439</v>
      </c>
      <c r="F366" s="50" t="s">
        <v>6</v>
      </c>
      <c r="G366" s="46">
        <v>10</v>
      </c>
      <c r="H366" s="46">
        <v>2</v>
      </c>
      <c r="I366" s="59">
        <v>52</v>
      </c>
      <c r="J366" s="53" t="s">
        <v>352</v>
      </c>
      <c r="K366" s="73" t="s">
        <v>207</v>
      </c>
      <c r="L366" s="67">
        <v>1</v>
      </c>
    </row>
    <row r="367" spans="1:12" ht="81" x14ac:dyDescent="0.2">
      <c r="A367" s="50">
        <v>278</v>
      </c>
      <c r="B367" s="46">
        <v>10</v>
      </c>
      <c r="C367" s="46">
        <v>2</v>
      </c>
      <c r="D367" s="50">
        <v>53</v>
      </c>
      <c r="E367" s="53">
        <v>6111</v>
      </c>
      <c r="F367" s="50" t="s">
        <v>6</v>
      </c>
      <c r="G367" s="46">
        <v>10</v>
      </c>
      <c r="H367" s="46">
        <v>2</v>
      </c>
      <c r="I367" s="50">
        <v>52</v>
      </c>
      <c r="J367" s="53" t="s">
        <v>353</v>
      </c>
      <c r="K367" s="73" t="s">
        <v>119</v>
      </c>
      <c r="L367" s="67">
        <v>2</v>
      </c>
    </row>
    <row r="368" spans="1:12" ht="81" x14ac:dyDescent="0.2">
      <c r="A368" s="50">
        <v>279</v>
      </c>
      <c r="B368" s="46">
        <v>10</v>
      </c>
      <c r="C368" s="46">
        <v>2</v>
      </c>
      <c r="D368" s="50">
        <v>53</v>
      </c>
      <c r="E368" s="53">
        <v>6112</v>
      </c>
      <c r="F368" s="50" t="s">
        <v>6</v>
      </c>
      <c r="G368" s="46">
        <v>10</v>
      </c>
      <c r="H368" s="46">
        <v>2</v>
      </c>
      <c r="I368" s="50">
        <v>52</v>
      </c>
      <c r="J368" s="53" t="s">
        <v>720</v>
      </c>
      <c r="K368" s="73" t="s">
        <v>112</v>
      </c>
      <c r="L368" s="67">
        <v>2</v>
      </c>
    </row>
    <row r="369" spans="1:12" ht="81" x14ac:dyDescent="0.2">
      <c r="A369" s="50">
        <v>280</v>
      </c>
      <c r="B369" s="46">
        <v>10</v>
      </c>
      <c r="C369" s="46">
        <v>2</v>
      </c>
      <c r="D369" s="50">
        <v>53</v>
      </c>
      <c r="E369" s="53">
        <v>9211</v>
      </c>
      <c r="F369" s="50" t="s">
        <v>6</v>
      </c>
      <c r="G369" s="46">
        <v>10</v>
      </c>
      <c r="H369" s="46">
        <v>2</v>
      </c>
      <c r="I369" s="50">
        <v>52</v>
      </c>
      <c r="J369" s="53" t="s">
        <v>653</v>
      </c>
      <c r="K369" s="73" t="s">
        <v>113</v>
      </c>
      <c r="L369" s="67">
        <v>1</v>
      </c>
    </row>
    <row r="370" spans="1:12" ht="40.5" x14ac:dyDescent="0.2">
      <c r="A370" s="50">
        <v>281</v>
      </c>
      <c r="B370" s="46">
        <v>10</v>
      </c>
      <c r="C370" s="46">
        <v>2</v>
      </c>
      <c r="D370" s="50">
        <v>53</v>
      </c>
      <c r="E370" s="172">
        <v>9212</v>
      </c>
      <c r="F370" s="50" t="s">
        <v>6</v>
      </c>
      <c r="G370" s="46">
        <v>10</v>
      </c>
      <c r="H370" s="46">
        <v>2</v>
      </c>
      <c r="I370" s="50">
        <v>52</v>
      </c>
      <c r="J370" s="53" t="s">
        <v>654</v>
      </c>
      <c r="K370" s="73" t="s">
        <v>635</v>
      </c>
      <c r="L370" s="67">
        <v>1</v>
      </c>
    </row>
    <row r="371" spans="1:12" ht="60.75" x14ac:dyDescent="0.2">
      <c r="A371" s="50">
        <v>282</v>
      </c>
      <c r="B371" s="46">
        <v>10</v>
      </c>
      <c r="C371" s="46">
        <v>2</v>
      </c>
      <c r="D371" s="50">
        <v>53</v>
      </c>
      <c r="E371" s="53">
        <v>6121</v>
      </c>
      <c r="F371" s="50" t="s">
        <v>6</v>
      </c>
      <c r="G371" s="46">
        <v>10</v>
      </c>
      <c r="H371" s="46">
        <v>2</v>
      </c>
      <c r="I371" s="50">
        <v>52</v>
      </c>
      <c r="J371" s="53" t="s">
        <v>636</v>
      </c>
      <c r="K371" s="73" t="s">
        <v>114</v>
      </c>
      <c r="L371" s="67">
        <v>1</v>
      </c>
    </row>
    <row r="372" spans="1:12" ht="40.5" x14ac:dyDescent="0.2">
      <c r="A372" s="50">
        <v>283</v>
      </c>
      <c r="B372" s="46">
        <v>10</v>
      </c>
      <c r="C372" s="46">
        <v>2</v>
      </c>
      <c r="D372" s="50">
        <v>53</v>
      </c>
      <c r="E372" s="53">
        <v>5249</v>
      </c>
      <c r="F372" s="50" t="s">
        <v>6</v>
      </c>
      <c r="G372" s="53" t="s">
        <v>550</v>
      </c>
      <c r="H372" s="46">
        <v>2</v>
      </c>
      <c r="I372" s="59" t="s">
        <v>452</v>
      </c>
      <c r="J372" s="53" t="s">
        <v>378</v>
      </c>
      <c r="K372" s="73" t="s">
        <v>479</v>
      </c>
      <c r="L372" s="67">
        <v>2</v>
      </c>
    </row>
    <row r="373" spans="1:12" ht="40.5" x14ac:dyDescent="0.2">
      <c r="A373" s="50">
        <v>284</v>
      </c>
      <c r="B373" s="46">
        <v>10</v>
      </c>
      <c r="C373" s="46">
        <v>2</v>
      </c>
      <c r="D373" s="50">
        <v>53</v>
      </c>
      <c r="E373" s="53" t="s">
        <v>637</v>
      </c>
      <c r="F373" s="50" t="s">
        <v>6</v>
      </c>
      <c r="G373" s="46">
        <v>10</v>
      </c>
      <c r="H373" s="46">
        <v>2</v>
      </c>
      <c r="I373" s="50">
        <v>52</v>
      </c>
      <c r="J373" s="53" t="s">
        <v>342</v>
      </c>
      <c r="K373" s="73" t="s">
        <v>120</v>
      </c>
      <c r="L373" s="67">
        <v>1</v>
      </c>
    </row>
    <row r="374" spans="1:12" ht="40.5" x14ac:dyDescent="0.2">
      <c r="A374" s="50">
        <v>285</v>
      </c>
      <c r="B374" s="46">
        <v>10</v>
      </c>
      <c r="C374" s="46">
        <v>2</v>
      </c>
      <c r="D374" s="50">
        <v>53</v>
      </c>
      <c r="E374" s="53">
        <v>6130.9213</v>
      </c>
      <c r="F374" s="50" t="s">
        <v>6</v>
      </c>
      <c r="G374" s="46">
        <v>10</v>
      </c>
      <c r="H374" s="46">
        <v>2</v>
      </c>
      <c r="I374" s="50">
        <v>52</v>
      </c>
      <c r="J374" s="53" t="s">
        <v>319</v>
      </c>
      <c r="K374" s="73" t="s">
        <v>877</v>
      </c>
      <c r="L374" s="67">
        <v>1</v>
      </c>
    </row>
    <row r="375" spans="1:12" ht="42.75" customHeight="1" x14ac:dyDescent="0.2">
      <c r="A375" s="50" t="s">
        <v>799</v>
      </c>
      <c r="B375" s="46">
        <v>7</v>
      </c>
      <c r="C375" s="46">
        <v>2</v>
      </c>
      <c r="D375" s="173">
        <v>52</v>
      </c>
      <c r="E375" s="53" t="s">
        <v>337</v>
      </c>
      <c r="F375" s="50" t="s">
        <v>6</v>
      </c>
      <c r="G375" s="46">
        <v>7</v>
      </c>
      <c r="H375" s="46">
        <v>2</v>
      </c>
      <c r="I375" s="173">
        <v>53</v>
      </c>
      <c r="J375" s="53" t="s">
        <v>797</v>
      </c>
      <c r="K375" s="176" t="s">
        <v>1015</v>
      </c>
      <c r="L375" s="50">
        <v>1</v>
      </c>
    </row>
    <row r="376" spans="1:12" x14ac:dyDescent="0.2">
      <c r="A376" s="50">
        <v>286</v>
      </c>
      <c r="B376" s="46">
        <v>10</v>
      </c>
      <c r="C376" s="46">
        <v>2</v>
      </c>
      <c r="D376" s="50">
        <v>53</v>
      </c>
      <c r="E376" s="53">
        <v>6224</v>
      </c>
      <c r="F376" s="50" t="s">
        <v>6</v>
      </c>
      <c r="G376" s="46">
        <v>10</v>
      </c>
      <c r="H376" s="46">
        <v>2</v>
      </c>
      <c r="I376" s="50">
        <v>52</v>
      </c>
      <c r="J376" s="53" t="s">
        <v>320</v>
      </c>
      <c r="K376" s="73" t="s">
        <v>115</v>
      </c>
      <c r="L376" s="67">
        <v>1</v>
      </c>
    </row>
    <row r="377" spans="1:12" x14ac:dyDescent="0.2">
      <c r="A377" s="50">
        <v>287</v>
      </c>
      <c r="B377" s="46">
        <v>10</v>
      </c>
      <c r="C377" s="46">
        <v>2</v>
      </c>
      <c r="D377" s="50">
        <v>53</v>
      </c>
      <c r="E377" s="53">
        <v>6210.9215000000004</v>
      </c>
      <c r="F377" s="50" t="s">
        <v>6</v>
      </c>
      <c r="G377" s="46">
        <v>10</v>
      </c>
      <c r="H377" s="46">
        <v>2</v>
      </c>
      <c r="I377" s="50">
        <v>52</v>
      </c>
      <c r="J377" s="53" t="s">
        <v>321</v>
      </c>
      <c r="K377" s="73" t="s">
        <v>116</v>
      </c>
      <c r="L377" s="67">
        <v>1</v>
      </c>
    </row>
    <row r="378" spans="1:12" ht="40.5" x14ac:dyDescent="0.2">
      <c r="A378" s="50">
        <v>288</v>
      </c>
      <c r="B378" s="46">
        <v>10</v>
      </c>
      <c r="C378" s="46">
        <v>2</v>
      </c>
      <c r="D378" s="50">
        <v>53</v>
      </c>
      <c r="E378" s="53" t="s">
        <v>354</v>
      </c>
      <c r="F378" s="50" t="s">
        <v>6</v>
      </c>
      <c r="G378" s="46">
        <v>10</v>
      </c>
      <c r="H378" s="46">
        <v>2</v>
      </c>
      <c r="I378" s="50">
        <v>52</v>
      </c>
      <c r="J378" s="53" t="s">
        <v>355</v>
      </c>
      <c r="K378" s="73" t="s">
        <v>117</v>
      </c>
      <c r="L378" s="67">
        <v>1</v>
      </c>
    </row>
    <row r="379" spans="1:12" ht="40.5" x14ac:dyDescent="0.2">
      <c r="A379" s="50">
        <v>289</v>
      </c>
      <c r="B379" s="46">
        <v>10</v>
      </c>
      <c r="C379" s="46">
        <v>2</v>
      </c>
      <c r="D379" s="50">
        <v>53</v>
      </c>
      <c r="E379" s="53">
        <v>6114</v>
      </c>
      <c r="F379" s="50" t="s">
        <v>6</v>
      </c>
      <c r="G379" s="46">
        <v>10</v>
      </c>
      <c r="H379" s="46">
        <v>2</v>
      </c>
      <c r="I379" s="50">
        <v>52</v>
      </c>
      <c r="J379" s="53" t="s">
        <v>322</v>
      </c>
      <c r="K379" s="73" t="s">
        <v>118</v>
      </c>
      <c r="L379" s="67">
        <v>1</v>
      </c>
    </row>
    <row r="380" spans="1:12" ht="40.5" x14ac:dyDescent="0.2">
      <c r="A380" s="50">
        <v>290</v>
      </c>
      <c r="B380" s="46">
        <v>10</v>
      </c>
      <c r="C380" s="46">
        <v>2</v>
      </c>
      <c r="D380" s="50">
        <v>53</v>
      </c>
      <c r="E380" s="53">
        <v>9111</v>
      </c>
      <c r="F380" s="50" t="s">
        <v>6</v>
      </c>
      <c r="G380" s="46">
        <v>10</v>
      </c>
      <c r="H380" s="46">
        <v>2</v>
      </c>
      <c r="I380" s="59" t="s">
        <v>453</v>
      </c>
      <c r="J380" s="53" t="s">
        <v>597</v>
      </c>
      <c r="K380" s="73" t="s">
        <v>194</v>
      </c>
      <c r="L380" s="67">
        <v>1</v>
      </c>
    </row>
    <row r="381" spans="1:12" ht="72.75" customHeight="1" x14ac:dyDescent="0.2">
      <c r="A381" s="50">
        <v>291</v>
      </c>
      <c r="B381" s="46">
        <v>10</v>
      </c>
      <c r="C381" s="46">
        <v>2</v>
      </c>
      <c r="D381" s="50">
        <v>53</v>
      </c>
      <c r="E381" s="53">
        <v>9111</v>
      </c>
      <c r="F381" s="50" t="s">
        <v>6</v>
      </c>
      <c r="G381" s="46">
        <v>10</v>
      </c>
      <c r="H381" s="46">
        <v>2</v>
      </c>
      <c r="I381" s="59" t="s">
        <v>453</v>
      </c>
      <c r="J381" s="53" t="s">
        <v>598</v>
      </c>
      <c r="K381" s="73" t="s">
        <v>639</v>
      </c>
      <c r="L381" s="67">
        <v>1</v>
      </c>
    </row>
    <row r="382" spans="1:12" ht="40.5" x14ac:dyDescent="0.2">
      <c r="A382" s="50">
        <v>292</v>
      </c>
      <c r="B382" s="46">
        <v>10</v>
      </c>
      <c r="C382" s="46">
        <v>2</v>
      </c>
      <c r="D382" s="50">
        <v>54</v>
      </c>
      <c r="E382" s="46" t="s">
        <v>655</v>
      </c>
      <c r="F382" s="50" t="s">
        <v>6</v>
      </c>
      <c r="G382" s="46">
        <v>10</v>
      </c>
      <c r="H382" s="46">
        <v>2</v>
      </c>
      <c r="I382" s="59">
        <v>52</v>
      </c>
      <c r="J382" s="46">
        <v>9700</v>
      </c>
      <c r="K382" s="73" t="s">
        <v>497</v>
      </c>
      <c r="L382" s="67">
        <v>2</v>
      </c>
    </row>
    <row r="383" spans="1:12" ht="78.75" customHeight="1" x14ac:dyDescent="0.2">
      <c r="A383" s="38" t="s">
        <v>819</v>
      </c>
      <c r="B383" s="37">
        <v>10</v>
      </c>
      <c r="C383" s="37">
        <v>2</v>
      </c>
      <c r="D383" s="38">
        <v>54</v>
      </c>
      <c r="E383" s="37" t="s">
        <v>235</v>
      </c>
      <c r="F383" s="38" t="s">
        <v>6</v>
      </c>
      <c r="G383" s="37">
        <v>11</v>
      </c>
      <c r="H383" s="37">
        <v>2</v>
      </c>
      <c r="I383" s="38">
        <v>55</v>
      </c>
      <c r="J383" s="37">
        <v>6</v>
      </c>
      <c r="K383" s="81" t="s">
        <v>818</v>
      </c>
      <c r="L383" s="42">
        <v>2</v>
      </c>
    </row>
    <row r="384" spans="1:12" ht="78.75" customHeight="1" x14ac:dyDescent="0.2">
      <c r="A384" s="332" t="s">
        <v>823</v>
      </c>
      <c r="B384" s="334">
        <v>10</v>
      </c>
      <c r="C384" s="334">
        <v>2</v>
      </c>
      <c r="D384" s="332">
        <v>54</v>
      </c>
      <c r="E384" s="334" t="s">
        <v>86</v>
      </c>
      <c r="F384" s="332" t="s">
        <v>6</v>
      </c>
      <c r="G384" s="334">
        <v>10</v>
      </c>
      <c r="H384" s="334">
        <v>2</v>
      </c>
      <c r="I384" s="38">
        <v>53</v>
      </c>
      <c r="J384" s="37" t="s">
        <v>821</v>
      </c>
      <c r="K384" s="308" t="s">
        <v>822</v>
      </c>
      <c r="L384" s="330">
        <v>2</v>
      </c>
    </row>
    <row r="385" spans="1:12" ht="78.75" customHeight="1" thickBot="1" x14ac:dyDescent="0.25">
      <c r="A385" s="333"/>
      <c r="B385" s="335"/>
      <c r="C385" s="335"/>
      <c r="D385" s="333"/>
      <c r="E385" s="335"/>
      <c r="F385" s="333"/>
      <c r="G385" s="335"/>
      <c r="H385" s="335"/>
      <c r="I385" s="38">
        <v>52</v>
      </c>
      <c r="J385" s="198" t="s">
        <v>1022</v>
      </c>
      <c r="K385" s="309"/>
      <c r="L385" s="331"/>
    </row>
    <row r="386" spans="1:12" x14ac:dyDescent="0.2">
      <c r="A386" s="50">
        <v>293</v>
      </c>
      <c r="B386" s="46">
        <v>10</v>
      </c>
      <c r="C386" s="50">
        <v>2</v>
      </c>
      <c r="D386" s="50">
        <v>53</v>
      </c>
      <c r="E386" s="50"/>
      <c r="F386" s="50" t="s">
        <v>14</v>
      </c>
      <c r="G386" s="50">
        <v>10</v>
      </c>
      <c r="H386" s="50">
        <v>2</v>
      </c>
      <c r="I386" s="50">
        <v>52</v>
      </c>
      <c r="J386" s="59"/>
      <c r="K386" s="73" t="s">
        <v>234</v>
      </c>
      <c r="L386" s="67">
        <v>2</v>
      </c>
    </row>
    <row r="387" spans="1:12" x14ac:dyDescent="0.2">
      <c r="A387" s="50">
        <v>294</v>
      </c>
      <c r="B387" s="46">
        <v>11</v>
      </c>
      <c r="C387" s="46">
        <v>2</v>
      </c>
      <c r="D387" s="50">
        <v>55</v>
      </c>
      <c r="E387" s="46">
        <v>2</v>
      </c>
      <c r="F387" s="50" t="s">
        <v>6</v>
      </c>
      <c r="G387" s="46">
        <v>10</v>
      </c>
      <c r="H387" s="46">
        <v>2</v>
      </c>
      <c r="I387" s="50">
        <v>52</v>
      </c>
      <c r="J387" s="53" t="s">
        <v>356</v>
      </c>
      <c r="K387" s="73" t="s">
        <v>530</v>
      </c>
      <c r="L387" s="67">
        <v>2</v>
      </c>
    </row>
    <row r="388" spans="1:12" ht="102" x14ac:dyDescent="0.2">
      <c r="A388" s="50">
        <v>295</v>
      </c>
      <c r="B388" s="53" t="s">
        <v>544</v>
      </c>
      <c r="C388" s="53" t="s">
        <v>384</v>
      </c>
      <c r="D388" s="59" t="s">
        <v>455</v>
      </c>
      <c r="E388" s="53" t="s">
        <v>443</v>
      </c>
      <c r="F388" s="50" t="s">
        <v>6</v>
      </c>
      <c r="G388" s="46">
        <v>10</v>
      </c>
      <c r="H388" s="46">
        <v>2</v>
      </c>
      <c r="I388" s="50">
        <v>53</v>
      </c>
      <c r="J388" s="172" t="s">
        <v>1002</v>
      </c>
      <c r="K388" s="73" t="s">
        <v>454</v>
      </c>
      <c r="L388" s="67">
        <v>2</v>
      </c>
    </row>
    <row r="389" spans="1:12" ht="45" customHeight="1" x14ac:dyDescent="0.2">
      <c r="A389" s="255">
        <v>296</v>
      </c>
      <c r="B389" s="46">
        <v>11</v>
      </c>
      <c r="C389" s="46">
        <v>2</v>
      </c>
      <c r="D389" s="50">
        <v>55</v>
      </c>
      <c r="E389" s="53" t="s">
        <v>111</v>
      </c>
      <c r="F389" s="255" t="s">
        <v>108</v>
      </c>
      <c r="G389" s="258">
        <v>10</v>
      </c>
      <c r="H389" s="258">
        <v>2</v>
      </c>
      <c r="I389" s="255">
        <v>53</v>
      </c>
      <c r="J389" s="308" t="s">
        <v>885</v>
      </c>
      <c r="K389" s="286" t="s">
        <v>203</v>
      </c>
      <c r="L389" s="267">
        <v>2</v>
      </c>
    </row>
    <row r="390" spans="1:12" ht="56.25" customHeight="1" x14ac:dyDescent="0.2">
      <c r="A390" s="257"/>
      <c r="B390" s="46">
        <v>10</v>
      </c>
      <c r="C390" s="46">
        <v>2</v>
      </c>
      <c r="D390" s="50">
        <v>54</v>
      </c>
      <c r="E390" s="16">
        <v>6</v>
      </c>
      <c r="F390" s="257"/>
      <c r="G390" s="260"/>
      <c r="H390" s="260"/>
      <c r="I390" s="257"/>
      <c r="J390" s="309"/>
      <c r="K390" s="287"/>
      <c r="L390" s="269"/>
    </row>
    <row r="391" spans="1:12" ht="40.5" x14ac:dyDescent="0.2">
      <c r="A391" s="255">
        <v>297</v>
      </c>
      <c r="B391" s="46">
        <v>11</v>
      </c>
      <c r="C391" s="46">
        <v>2</v>
      </c>
      <c r="D391" s="50">
        <v>55</v>
      </c>
      <c r="E391" s="53">
        <f xml:space="preserve"> 3</f>
        <v>3</v>
      </c>
      <c r="F391" s="255" t="s">
        <v>108</v>
      </c>
      <c r="G391" s="47">
        <v>10</v>
      </c>
      <c r="H391" s="47">
        <v>2</v>
      </c>
      <c r="I391" s="51">
        <v>52</v>
      </c>
      <c r="J391" s="56" t="s">
        <v>502</v>
      </c>
      <c r="K391" s="286" t="s">
        <v>456</v>
      </c>
      <c r="L391" s="267">
        <v>2</v>
      </c>
    </row>
    <row r="392" spans="1:12" ht="141.75" x14ac:dyDescent="0.2">
      <c r="A392" s="257"/>
      <c r="B392" s="46">
        <v>10</v>
      </c>
      <c r="C392" s="46">
        <v>2</v>
      </c>
      <c r="D392" s="50">
        <v>54</v>
      </c>
      <c r="E392" s="16">
        <v>6</v>
      </c>
      <c r="F392" s="257"/>
      <c r="G392" s="47">
        <v>10</v>
      </c>
      <c r="H392" s="47">
        <v>2</v>
      </c>
      <c r="I392" s="51">
        <v>53</v>
      </c>
      <c r="J392" s="56" t="s">
        <v>501</v>
      </c>
      <c r="K392" s="287"/>
      <c r="L392" s="269"/>
    </row>
    <row r="393" spans="1:12" ht="82.5" customHeight="1" x14ac:dyDescent="0.2">
      <c r="A393" s="91" t="s">
        <v>828</v>
      </c>
      <c r="B393" s="43" t="s">
        <v>544</v>
      </c>
      <c r="C393" s="43" t="s">
        <v>384</v>
      </c>
      <c r="D393" s="45" t="s">
        <v>829</v>
      </c>
      <c r="E393" s="61" t="s">
        <v>826</v>
      </c>
      <c r="F393" s="44" t="s">
        <v>6</v>
      </c>
      <c r="G393" s="37">
        <v>10</v>
      </c>
      <c r="H393" s="60" t="s">
        <v>827</v>
      </c>
      <c r="I393" s="38">
        <v>53</v>
      </c>
      <c r="J393" s="37">
        <v>5221</v>
      </c>
      <c r="K393" s="85" t="s">
        <v>839</v>
      </c>
      <c r="L393" s="86">
        <v>2</v>
      </c>
    </row>
    <row r="394" spans="1:12" ht="39" customHeight="1" x14ac:dyDescent="0.2">
      <c r="A394" s="255">
        <v>298</v>
      </c>
      <c r="B394" s="46">
        <v>11</v>
      </c>
      <c r="C394" s="46">
        <v>2</v>
      </c>
      <c r="D394" s="50">
        <v>55</v>
      </c>
      <c r="E394" s="53" t="s">
        <v>48</v>
      </c>
      <c r="F394" s="50" t="s">
        <v>108</v>
      </c>
      <c r="G394" s="46">
        <v>10</v>
      </c>
      <c r="H394" s="46">
        <v>2</v>
      </c>
      <c r="I394" s="50">
        <v>52</v>
      </c>
      <c r="J394" s="46">
        <v>9700</v>
      </c>
      <c r="K394" s="286" t="s">
        <v>110</v>
      </c>
      <c r="L394" s="267">
        <v>2</v>
      </c>
    </row>
    <row r="395" spans="1:12" ht="39" customHeight="1" x14ac:dyDescent="0.2">
      <c r="A395" s="257"/>
      <c r="B395" s="46" t="s">
        <v>5</v>
      </c>
      <c r="C395" s="46">
        <v>1</v>
      </c>
      <c r="D395" s="50">
        <v>4</v>
      </c>
      <c r="E395" s="53" t="s">
        <v>48</v>
      </c>
      <c r="F395" s="50" t="s">
        <v>108</v>
      </c>
      <c r="G395" s="46">
        <v>10</v>
      </c>
      <c r="H395" s="46">
        <v>2</v>
      </c>
      <c r="I395" s="50">
        <v>53</v>
      </c>
      <c r="J395" s="46">
        <v>9111</v>
      </c>
      <c r="K395" s="287"/>
      <c r="L395" s="269"/>
    </row>
    <row r="396" spans="1:12" ht="65.25" customHeight="1" x14ac:dyDescent="0.2">
      <c r="A396" s="38" t="s">
        <v>833</v>
      </c>
      <c r="B396" s="37">
        <v>11</v>
      </c>
      <c r="C396" s="37">
        <v>2</v>
      </c>
      <c r="D396" s="38">
        <v>55</v>
      </c>
      <c r="E396" s="37">
        <v>7</v>
      </c>
      <c r="F396" s="38" t="s">
        <v>6</v>
      </c>
      <c r="G396" s="37">
        <v>10</v>
      </c>
      <c r="H396" s="37">
        <v>2</v>
      </c>
      <c r="I396" s="38" t="s">
        <v>834</v>
      </c>
      <c r="J396" s="37">
        <v>2</v>
      </c>
      <c r="K396" s="81" t="s">
        <v>832</v>
      </c>
      <c r="L396" s="42">
        <v>2</v>
      </c>
    </row>
    <row r="397" spans="1:12" ht="110.25" customHeight="1" x14ac:dyDescent="0.2">
      <c r="A397" s="38" t="s">
        <v>837</v>
      </c>
      <c r="B397" s="37">
        <v>11</v>
      </c>
      <c r="C397" s="37">
        <v>2</v>
      </c>
      <c r="D397" s="38">
        <v>55</v>
      </c>
      <c r="E397" s="37" t="s">
        <v>836</v>
      </c>
      <c r="F397" s="38" t="s">
        <v>108</v>
      </c>
      <c r="G397" s="37">
        <v>10</v>
      </c>
      <c r="H397" s="37">
        <v>2</v>
      </c>
      <c r="I397" s="38">
        <v>53</v>
      </c>
      <c r="J397" s="60" t="s">
        <v>859</v>
      </c>
      <c r="K397" s="81" t="s">
        <v>860</v>
      </c>
      <c r="L397" s="42">
        <v>1</v>
      </c>
    </row>
    <row r="398" spans="1:12" x14ac:dyDescent="0.2">
      <c r="A398" s="50">
        <v>299</v>
      </c>
      <c r="B398" s="46">
        <v>10</v>
      </c>
      <c r="C398" s="46">
        <v>2</v>
      </c>
      <c r="D398" s="50">
        <v>54</v>
      </c>
      <c r="E398" s="46">
        <v>10</v>
      </c>
      <c r="F398" s="50" t="s">
        <v>6</v>
      </c>
      <c r="G398" s="46">
        <v>11</v>
      </c>
      <c r="H398" s="46">
        <v>2</v>
      </c>
      <c r="I398" s="50" t="s">
        <v>480</v>
      </c>
      <c r="J398" s="53">
        <v>2</v>
      </c>
      <c r="K398" s="26" t="s">
        <v>198</v>
      </c>
      <c r="L398" s="67">
        <v>2</v>
      </c>
    </row>
    <row r="399" spans="1:12" ht="40.5" x14ac:dyDescent="0.2">
      <c r="A399" s="50">
        <v>300</v>
      </c>
      <c r="B399" s="46">
        <v>10</v>
      </c>
      <c r="C399" s="46">
        <v>2</v>
      </c>
      <c r="D399" s="50">
        <v>54</v>
      </c>
      <c r="E399" s="46">
        <v>10</v>
      </c>
      <c r="F399" s="50" t="s">
        <v>6</v>
      </c>
      <c r="G399" s="46">
        <v>11</v>
      </c>
      <c r="H399" s="46">
        <v>2</v>
      </c>
      <c r="I399" s="59" t="s">
        <v>75</v>
      </c>
      <c r="J399" s="53" t="s">
        <v>327</v>
      </c>
      <c r="K399" s="26" t="s">
        <v>532</v>
      </c>
      <c r="L399" s="67">
        <v>1</v>
      </c>
    </row>
    <row r="400" spans="1:12" ht="81" x14ac:dyDescent="0.2">
      <c r="A400" s="50">
        <v>301</v>
      </c>
      <c r="B400" s="46">
        <v>11</v>
      </c>
      <c r="C400" s="46">
        <v>2</v>
      </c>
      <c r="D400" s="50">
        <v>55</v>
      </c>
      <c r="E400" s="46" t="s">
        <v>593</v>
      </c>
      <c r="F400" s="50" t="s">
        <v>6</v>
      </c>
      <c r="G400" s="46">
        <v>10</v>
      </c>
      <c r="H400" s="46">
        <v>2</v>
      </c>
      <c r="I400" s="50">
        <v>52</v>
      </c>
      <c r="J400" s="53" t="s">
        <v>742</v>
      </c>
      <c r="K400" s="73" t="s">
        <v>886</v>
      </c>
      <c r="L400" s="67">
        <v>2</v>
      </c>
    </row>
    <row r="401" spans="1:12" x14ac:dyDescent="0.2">
      <c r="A401" s="50">
        <v>302</v>
      </c>
      <c r="B401" s="46">
        <v>11</v>
      </c>
      <c r="C401" s="46">
        <v>2</v>
      </c>
      <c r="D401" s="59" t="s">
        <v>75</v>
      </c>
      <c r="E401" s="46">
        <v>1</v>
      </c>
      <c r="F401" s="50" t="s">
        <v>6</v>
      </c>
      <c r="G401" s="46">
        <v>10</v>
      </c>
      <c r="H401" s="46">
        <v>2</v>
      </c>
      <c r="I401" s="50">
        <v>54</v>
      </c>
      <c r="J401" s="46" t="s">
        <v>656</v>
      </c>
      <c r="K401" s="26" t="s">
        <v>98</v>
      </c>
      <c r="L401" s="67">
        <v>2</v>
      </c>
    </row>
    <row r="402" spans="1:12" ht="40.5" x14ac:dyDescent="0.2">
      <c r="A402" s="25">
        <v>303</v>
      </c>
      <c r="B402" s="46">
        <v>11</v>
      </c>
      <c r="C402" s="46">
        <v>2</v>
      </c>
      <c r="D402" s="59" t="s">
        <v>75</v>
      </c>
      <c r="E402" s="53" t="s">
        <v>333</v>
      </c>
      <c r="F402" s="50" t="s">
        <v>6</v>
      </c>
      <c r="G402" s="46">
        <v>11</v>
      </c>
      <c r="H402" s="46">
        <v>2</v>
      </c>
      <c r="I402" s="50">
        <v>57</v>
      </c>
      <c r="J402" s="46">
        <v>3</v>
      </c>
      <c r="K402" s="26" t="s">
        <v>189</v>
      </c>
      <c r="L402" s="67">
        <v>1</v>
      </c>
    </row>
    <row r="403" spans="1:12" ht="40.5" x14ac:dyDescent="0.2">
      <c r="A403" s="25">
        <v>304</v>
      </c>
      <c r="B403" s="46">
        <v>11</v>
      </c>
      <c r="C403" s="46">
        <v>2</v>
      </c>
      <c r="D403" s="59" t="s">
        <v>75</v>
      </c>
      <c r="E403" s="53" t="s">
        <v>333</v>
      </c>
      <c r="F403" s="50" t="s">
        <v>6</v>
      </c>
      <c r="G403" s="46">
        <v>11</v>
      </c>
      <c r="H403" s="46">
        <v>2</v>
      </c>
      <c r="I403" s="50">
        <v>58</v>
      </c>
      <c r="J403" s="46">
        <v>2</v>
      </c>
      <c r="K403" s="71" t="s">
        <v>190</v>
      </c>
      <c r="L403" s="92">
        <v>1</v>
      </c>
    </row>
    <row r="404" spans="1:12" ht="40.5" x14ac:dyDescent="0.2">
      <c r="A404" s="50">
        <v>305</v>
      </c>
      <c r="B404" s="46">
        <v>12</v>
      </c>
      <c r="C404" s="46">
        <v>2</v>
      </c>
      <c r="D404" s="50" t="s">
        <v>603</v>
      </c>
      <c r="E404" s="46">
        <v>1</v>
      </c>
      <c r="F404" s="50" t="s">
        <v>6</v>
      </c>
      <c r="G404" s="46">
        <v>9</v>
      </c>
      <c r="H404" s="46">
        <v>2</v>
      </c>
      <c r="I404" s="50">
        <v>46</v>
      </c>
      <c r="J404" s="46" t="s">
        <v>659</v>
      </c>
      <c r="K404" s="73" t="s">
        <v>660</v>
      </c>
      <c r="L404" s="92">
        <v>1</v>
      </c>
    </row>
    <row r="405" spans="1:12" ht="41.25" customHeight="1" x14ac:dyDescent="0.2">
      <c r="A405" s="255">
        <v>308</v>
      </c>
      <c r="B405" s="46">
        <v>14</v>
      </c>
      <c r="C405" s="46" t="s">
        <v>604</v>
      </c>
      <c r="D405" s="50" t="s">
        <v>605</v>
      </c>
      <c r="E405" s="46" t="s">
        <v>17</v>
      </c>
      <c r="F405" s="255" t="s">
        <v>6</v>
      </c>
      <c r="G405" s="258" t="s">
        <v>5</v>
      </c>
      <c r="H405" s="258">
        <v>1</v>
      </c>
      <c r="I405" s="302" t="s">
        <v>606</v>
      </c>
      <c r="J405" s="258">
        <v>1</v>
      </c>
      <c r="K405" s="286" t="s">
        <v>725</v>
      </c>
      <c r="L405" s="267">
        <v>1</v>
      </c>
    </row>
    <row r="406" spans="1:12" ht="38.25" customHeight="1" x14ac:dyDescent="0.2">
      <c r="A406" s="257"/>
      <c r="B406" s="46" t="s">
        <v>5</v>
      </c>
      <c r="C406" s="46">
        <v>1</v>
      </c>
      <c r="D406" s="50">
        <v>3</v>
      </c>
      <c r="E406" s="46" t="s">
        <v>607</v>
      </c>
      <c r="F406" s="257"/>
      <c r="G406" s="260"/>
      <c r="H406" s="260"/>
      <c r="I406" s="303"/>
      <c r="J406" s="260"/>
      <c r="K406" s="287"/>
      <c r="L406" s="269"/>
    </row>
    <row r="407" spans="1:12" ht="33.75" customHeight="1" x14ac:dyDescent="0.2">
      <c r="A407" s="255">
        <v>309</v>
      </c>
      <c r="B407" s="46">
        <v>14</v>
      </c>
      <c r="C407" s="46" t="s">
        <v>604</v>
      </c>
      <c r="D407" s="50" t="s">
        <v>605</v>
      </c>
      <c r="E407" s="46" t="s">
        <v>608</v>
      </c>
      <c r="F407" s="255" t="s">
        <v>6</v>
      </c>
      <c r="G407" s="258" t="s">
        <v>5</v>
      </c>
      <c r="H407" s="258">
        <v>1</v>
      </c>
      <c r="I407" s="302" t="s">
        <v>606</v>
      </c>
      <c r="J407" s="258">
        <v>2</v>
      </c>
      <c r="K407" s="286" t="s">
        <v>726</v>
      </c>
      <c r="L407" s="267">
        <v>1</v>
      </c>
    </row>
    <row r="408" spans="1:12" ht="36.75" customHeight="1" x14ac:dyDescent="0.2">
      <c r="A408" s="257"/>
      <c r="B408" s="46" t="s">
        <v>5</v>
      </c>
      <c r="C408" s="46">
        <v>1</v>
      </c>
      <c r="D408" s="50">
        <v>3</v>
      </c>
      <c r="E408" s="46" t="s">
        <v>607</v>
      </c>
      <c r="F408" s="257"/>
      <c r="G408" s="260"/>
      <c r="H408" s="260"/>
      <c r="I408" s="303"/>
      <c r="J408" s="260"/>
      <c r="K408" s="287"/>
      <c r="L408" s="269"/>
    </row>
    <row r="409" spans="1:12" s="70" customFormat="1" ht="40.5" x14ac:dyDescent="0.3">
      <c r="A409" s="304">
        <v>312</v>
      </c>
      <c r="B409" s="307">
        <v>14</v>
      </c>
      <c r="C409" s="307" t="s">
        <v>604</v>
      </c>
      <c r="D409" s="304" t="s">
        <v>605</v>
      </c>
      <c r="E409" s="53">
        <v>1</v>
      </c>
      <c r="F409" s="304" t="s">
        <v>6</v>
      </c>
      <c r="G409" s="307" t="s">
        <v>5</v>
      </c>
      <c r="H409" s="307">
        <v>1</v>
      </c>
      <c r="I409" s="264" t="s">
        <v>741</v>
      </c>
      <c r="J409" s="53" t="s">
        <v>737</v>
      </c>
      <c r="K409" s="301" t="s">
        <v>728</v>
      </c>
      <c r="L409" s="304">
        <v>2</v>
      </c>
    </row>
    <row r="410" spans="1:12" s="70" customFormat="1" ht="40.5" x14ac:dyDescent="0.3">
      <c r="A410" s="304"/>
      <c r="B410" s="307"/>
      <c r="C410" s="307"/>
      <c r="D410" s="304"/>
      <c r="E410" s="53">
        <v>2</v>
      </c>
      <c r="F410" s="304"/>
      <c r="G410" s="307"/>
      <c r="H410" s="307"/>
      <c r="I410" s="264"/>
      <c r="J410" s="53" t="s">
        <v>738</v>
      </c>
      <c r="K410" s="301"/>
      <c r="L410" s="304"/>
    </row>
    <row r="411" spans="1:12" s="70" customFormat="1" ht="40.5" x14ac:dyDescent="0.3">
      <c r="A411" s="304"/>
      <c r="B411" s="307"/>
      <c r="C411" s="307"/>
      <c r="D411" s="304"/>
      <c r="E411" s="53">
        <v>3</v>
      </c>
      <c r="F411" s="304"/>
      <c r="G411" s="307"/>
      <c r="H411" s="307"/>
      <c r="I411" s="264"/>
      <c r="J411" s="53" t="s">
        <v>739</v>
      </c>
      <c r="K411" s="301"/>
      <c r="L411" s="304"/>
    </row>
    <row r="412" spans="1:12" s="70" customFormat="1" ht="40.5" x14ac:dyDescent="0.3">
      <c r="A412" s="304"/>
      <c r="B412" s="307"/>
      <c r="C412" s="307"/>
      <c r="D412" s="304"/>
      <c r="E412" s="53">
        <v>4</v>
      </c>
      <c r="F412" s="304"/>
      <c r="G412" s="307"/>
      <c r="H412" s="307"/>
      <c r="I412" s="264"/>
      <c r="J412" s="53" t="s">
        <v>740</v>
      </c>
      <c r="K412" s="301"/>
      <c r="L412" s="304"/>
    </row>
    <row r="413" spans="1:12" ht="40.5" x14ac:dyDescent="0.2">
      <c r="A413" s="255">
        <v>313</v>
      </c>
      <c r="B413" s="46">
        <v>14</v>
      </c>
      <c r="C413" s="46" t="s">
        <v>604</v>
      </c>
      <c r="D413" s="50" t="s">
        <v>605</v>
      </c>
      <c r="E413" s="46" t="s">
        <v>661</v>
      </c>
      <c r="F413" s="255" t="s">
        <v>6</v>
      </c>
      <c r="G413" s="47" t="s">
        <v>5</v>
      </c>
      <c r="H413" s="47">
        <v>1</v>
      </c>
      <c r="I413" s="54" t="s">
        <v>606</v>
      </c>
      <c r="J413" s="47">
        <v>1.4</v>
      </c>
      <c r="K413" s="286" t="s">
        <v>727</v>
      </c>
      <c r="L413" s="267">
        <v>1</v>
      </c>
    </row>
    <row r="414" spans="1:12" ht="40.5" x14ac:dyDescent="0.2">
      <c r="A414" s="257"/>
      <c r="B414" s="46" t="s">
        <v>5</v>
      </c>
      <c r="C414" s="53">
        <v>1</v>
      </c>
      <c r="D414" s="59" t="s">
        <v>662</v>
      </c>
      <c r="E414" s="53" t="s">
        <v>663</v>
      </c>
      <c r="F414" s="257"/>
      <c r="G414" s="49">
        <v>17</v>
      </c>
      <c r="H414" s="49">
        <v>3</v>
      </c>
      <c r="I414" s="55" t="s">
        <v>664</v>
      </c>
      <c r="J414" s="49">
        <v>2</v>
      </c>
      <c r="K414" s="287"/>
      <c r="L414" s="269"/>
    </row>
    <row r="415" spans="1:12" ht="40.5" x14ac:dyDescent="0.2">
      <c r="A415" s="50">
        <v>315</v>
      </c>
      <c r="B415" s="46">
        <v>14</v>
      </c>
      <c r="C415" s="46" t="s">
        <v>665</v>
      </c>
      <c r="D415" s="50" t="s">
        <v>605</v>
      </c>
      <c r="E415" s="46" t="s">
        <v>666</v>
      </c>
      <c r="F415" s="50" t="s">
        <v>6</v>
      </c>
      <c r="G415" s="46">
        <v>8</v>
      </c>
      <c r="H415" s="46">
        <v>2</v>
      </c>
      <c r="I415" s="50" t="s">
        <v>667</v>
      </c>
      <c r="J415" s="46">
        <v>1</v>
      </c>
      <c r="K415" s="73" t="s">
        <v>668</v>
      </c>
      <c r="L415" s="67">
        <v>2</v>
      </c>
    </row>
    <row r="416" spans="1:12" x14ac:dyDescent="0.2">
      <c r="A416" s="50" t="s">
        <v>702</v>
      </c>
      <c r="B416" s="46" t="s">
        <v>5</v>
      </c>
      <c r="C416" s="46">
        <v>1</v>
      </c>
      <c r="D416" s="50" t="s">
        <v>703</v>
      </c>
      <c r="E416" s="46" t="s">
        <v>704</v>
      </c>
      <c r="F416" s="50"/>
      <c r="G416" s="46"/>
      <c r="H416" s="46"/>
      <c r="I416" s="50"/>
      <c r="J416" s="46"/>
      <c r="K416" s="73" t="s">
        <v>716</v>
      </c>
      <c r="L416" s="67">
        <v>1</v>
      </c>
    </row>
    <row r="417" spans="1:12" s="66" customFormat="1" ht="60.75" x14ac:dyDescent="0.2">
      <c r="A417" s="52" t="s">
        <v>851</v>
      </c>
      <c r="B417" s="52">
        <v>20</v>
      </c>
      <c r="C417" s="52">
        <v>3</v>
      </c>
      <c r="D417" s="52">
        <v>75</v>
      </c>
      <c r="E417" s="55">
        <v>2</v>
      </c>
      <c r="F417" s="52" t="s">
        <v>6</v>
      </c>
      <c r="G417" s="52">
        <v>20</v>
      </c>
      <c r="H417" s="52">
        <v>3</v>
      </c>
      <c r="I417" s="52" t="s">
        <v>850</v>
      </c>
      <c r="J417" s="57" t="s">
        <v>853</v>
      </c>
      <c r="K417" s="74" t="s">
        <v>849</v>
      </c>
      <c r="L417" s="49">
        <v>2</v>
      </c>
    </row>
    <row r="418" spans="1:12" s="66" customFormat="1" ht="60.75" x14ac:dyDescent="0.2">
      <c r="A418" s="52" t="s">
        <v>735</v>
      </c>
      <c r="B418" s="52">
        <v>18</v>
      </c>
      <c r="C418" s="52">
        <v>3</v>
      </c>
      <c r="D418" s="52">
        <v>76</v>
      </c>
      <c r="E418" s="55" t="s">
        <v>848</v>
      </c>
      <c r="F418" s="52" t="s">
        <v>6</v>
      </c>
      <c r="G418" s="52">
        <v>18</v>
      </c>
      <c r="H418" s="52">
        <v>3</v>
      </c>
      <c r="I418" s="52" t="s">
        <v>736</v>
      </c>
      <c r="J418" s="57" t="s">
        <v>852</v>
      </c>
      <c r="K418" s="74" t="s">
        <v>849</v>
      </c>
      <c r="L418" s="49">
        <v>2</v>
      </c>
    </row>
    <row r="419" spans="1:12" ht="40.5" x14ac:dyDescent="0.2">
      <c r="A419" s="50">
        <v>317</v>
      </c>
      <c r="B419" s="46">
        <v>15</v>
      </c>
      <c r="C419" s="46">
        <v>3</v>
      </c>
      <c r="D419" s="50" t="s">
        <v>80</v>
      </c>
      <c r="E419" s="46">
        <v>1</v>
      </c>
      <c r="F419" s="50" t="s">
        <v>6</v>
      </c>
      <c r="G419" s="46">
        <v>15</v>
      </c>
      <c r="H419" s="46">
        <v>3</v>
      </c>
      <c r="I419" s="50" t="s">
        <v>81</v>
      </c>
      <c r="J419" s="53" t="s">
        <v>533</v>
      </c>
      <c r="K419" s="71" t="s">
        <v>481</v>
      </c>
      <c r="L419" s="67">
        <v>1</v>
      </c>
    </row>
    <row r="420" spans="1:12" ht="40.5" x14ac:dyDescent="0.2">
      <c r="A420" s="50">
        <v>318</v>
      </c>
      <c r="B420" s="46">
        <v>15</v>
      </c>
      <c r="C420" s="46">
        <v>3</v>
      </c>
      <c r="D420" s="50">
        <v>65</v>
      </c>
      <c r="E420" s="46" t="s">
        <v>357</v>
      </c>
      <c r="F420" s="50" t="s">
        <v>6</v>
      </c>
      <c r="G420" s="46">
        <v>15</v>
      </c>
      <c r="H420" s="46">
        <v>3</v>
      </c>
      <c r="I420" s="50">
        <v>65</v>
      </c>
      <c r="J420" s="46" t="s">
        <v>292</v>
      </c>
      <c r="K420" s="69" t="s">
        <v>981</v>
      </c>
      <c r="L420" s="67">
        <v>1</v>
      </c>
    </row>
    <row r="421" spans="1:12" x14ac:dyDescent="0.2">
      <c r="A421" s="50">
        <v>319</v>
      </c>
      <c r="B421" s="46">
        <v>15</v>
      </c>
      <c r="C421" s="46">
        <v>3</v>
      </c>
      <c r="D421" s="50">
        <v>65</v>
      </c>
      <c r="E421" s="46"/>
      <c r="F421" s="50" t="s">
        <v>16</v>
      </c>
      <c r="G421" s="46">
        <v>15</v>
      </c>
      <c r="H421" s="46">
        <v>3</v>
      </c>
      <c r="I421" s="50" t="s">
        <v>216</v>
      </c>
      <c r="J421" s="46"/>
      <c r="K421" s="69" t="s">
        <v>291</v>
      </c>
      <c r="L421" s="67">
        <v>1</v>
      </c>
    </row>
    <row r="422" spans="1:12" x14ac:dyDescent="0.2">
      <c r="A422" s="51">
        <v>320</v>
      </c>
      <c r="B422" s="46">
        <v>16</v>
      </c>
      <c r="C422" s="46">
        <v>3</v>
      </c>
      <c r="D422" s="50">
        <v>66</v>
      </c>
      <c r="E422" s="46" t="s">
        <v>358</v>
      </c>
      <c r="F422" s="50"/>
      <c r="G422" s="46"/>
      <c r="H422" s="46"/>
      <c r="I422" s="50"/>
      <c r="J422" s="46"/>
      <c r="K422" s="71" t="s">
        <v>100</v>
      </c>
      <c r="L422" s="67">
        <v>1</v>
      </c>
    </row>
    <row r="423" spans="1:12" ht="20.25" customHeight="1" x14ac:dyDescent="0.2">
      <c r="A423" s="304">
        <v>321</v>
      </c>
      <c r="B423" s="258">
        <v>16</v>
      </c>
      <c r="C423" s="258">
        <v>3</v>
      </c>
      <c r="D423" s="255">
        <v>66</v>
      </c>
      <c r="E423" s="258">
        <f>0</f>
        <v>0</v>
      </c>
      <c r="F423" s="50" t="s">
        <v>6</v>
      </c>
      <c r="G423" s="46">
        <v>16</v>
      </c>
      <c r="H423" s="46">
        <v>3</v>
      </c>
      <c r="I423" s="50">
        <v>67</v>
      </c>
      <c r="J423" s="46" t="s">
        <v>599</v>
      </c>
      <c r="K423" s="305" t="s">
        <v>600</v>
      </c>
      <c r="L423" s="267">
        <v>1</v>
      </c>
    </row>
    <row r="424" spans="1:12" ht="20.25" customHeight="1" x14ac:dyDescent="0.2">
      <c r="A424" s="304"/>
      <c r="B424" s="260"/>
      <c r="C424" s="260"/>
      <c r="D424" s="257"/>
      <c r="E424" s="260"/>
      <c r="F424" s="50" t="s">
        <v>6</v>
      </c>
      <c r="G424" s="46">
        <v>7</v>
      </c>
      <c r="H424" s="46">
        <v>2</v>
      </c>
      <c r="I424" s="50">
        <v>42</v>
      </c>
      <c r="J424" s="17" t="s">
        <v>601</v>
      </c>
      <c r="K424" s="306"/>
      <c r="L424" s="269"/>
    </row>
    <row r="425" spans="1:12" ht="40.5" x14ac:dyDescent="0.2">
      <c r="A425" s="50">
        <v>322</v>
      </c>
      <c r="B425" s="46">
        <v>16</v>
      </c>
      <c r="C425" s="46">
        <v>3</v>
      </c>
      <c r="D425" s="50" t="s">
        <v>78</v>
      </c>
      <c r="E425" s="46">
        <v>1</v>
      </c>
      <c r="F425" s="50" t="s">
        <v>6</v>
      </c>
      <c r="G425" s="46">
        <v>16</v>
      </c>
      <c r="H425" s="46">
        <v>3</v>
      </c>
      <c r="I425" s="50" t="s">
        <v>79</v>
      </c>
      <c r="J425" s="46" t="s">
        <v>214</v>
      </c>
      <c r="K425" s="69" t="s">
        <v>359</v>
      </c>
      <c r="L425" s="67">
        <v>1</v>
      </c>
    </row>
    <row r="426" spans="1:12" ht="75.75" customHeight="1" x14ac:dyDescent="0.2">
      <c r="A426" s="50">
        <v>323</v>
      </c>
      <c r="B426" s="46">
        <v>16</v>
      </c>
      <c r="C426" s="46">
        <v>3</v>
      </c>
      <c r="D426" s="50" t="s">
        <v>78</v>
      </c>
      <c r="E426" s="46">
        <v>1</v>
      </c>
      <c r="F426" s="50" t="s">
        <v>6</v>
      </c>
      <c r="G426" s="46">
        <v>8</v>
      </c>
      <c r="H426" s="46">
        <v>2</v>
      </c>
      <c r="I426" s="39" t="s">
        <v>861</v>
      </c>
      <c r="J426" s="46">
        <v>2</v>
      </c>
      <c r="K426" s="81" t="s">
        <v>862</v>
      </c>
      <c r="L426" s="67">
        <v>1</v>
      </c>
    </row>
    <row r="427" spans="1:12" ht="60.75" x14ac:dyDescent="0.2">
      <c r="A427" s="50">
        <v>324</v>
      </c>
      <c r="B427" s="46">
        <v>16</v>
      </c>
      <c r="C427" s="46">
        <v>3</v>
      </c>
      <c r="D427" s="50">
        <v>69</v>
      </c>
      <c r="E427" s="46" t="s">
        <v>22</v>
      </c>
      <c r="F427" s="50"/>
      <c r="G427" s="46"/>
      <c r="H427" s="46"/>
      <c r="I427" s="50"/>
      <c r="J427" s="46"/>
      <c r="K427" s="93" t="s">
        <v>101</v>
      </c>
      <c r="L427" s="67">
        <v>1</v>
      </c>
    </row>
    <row r="428" spans="1:12" ht="40.5" x14ac:dyDescent="0.2">
      <c r="A428" s="50">
        <v>325</v>
      </c>
      <c r="B428" s="46">
        <v>16</v>
      </c>
      <c r="C428" s="46">
        <v>3</v>
      </c>
      <c r="D428" s="50">
        <v>69</v>
      </c>
      <c r="E428" s="53" t="s">
        <v>360</v>
      </c>
      <c r="F428" s="50"/>
      <c r="G428" s="46"/>
      <c r="H428" s="46"/>
      <c r="I428" s="50"/>
      <c r="J428" s="46"/>
      <c r="K428" s="69" t="s">
        <v>239</v>
      </c>
      <c r="L428" s="67">
        <v>1</v>
      </c>
    </row>
    <row r="429" spans="1:12" ht="40.5" x14ac:dyDescent="0.2">
      <c r="A429" s="50">
        <v>326</v>
      </c>
      <c r="B429" s="46">
        <v>16</v>
      </c>
      <c r="C429" s="46">
        <v>3</v>
      </c>
      <c r="D429" s="50" t="s">
        <v>23</v>
      </c>
      <c r="E429" s="46">
        <v>1</v>
      </c>
      <c r="F429" s="50" t="s">
        <v>6</v>
      </c>
      <c r="G429" s="46">
        <v>16</v>
      </c>
      <c r="H429" s="46">
        <v>3</v>
      </c>
      <c r="I429" s="50" t="s">
        <v>24</v>
      </c>
      <c r="J429" s="53" t="s">
        <v>362</v>
      </c>
      <c r="K429" s="69" t="s">
        <v>212</v>
      </c>
      <c r="L429" s="67">
        <v>1</v>
      </c>
    </row>
    <row r="430" spans="1:12" ht="40.5" x14ac:dyDescent="0.2">
      <c r="A430" s="50">
        <v>327</v>
      </c>
      <c r="B430" s="46">
        <v>17</v>
      </c>
      <c r="C430" s="46">
        <v>3</v>
      </c>
      <c r="D430" s="50" t="s">
        <v>76</v>
      </c>
      <c r="E430" s="46">
        <v>1</v>
      </c>
      <c r="F430" s="50" t="s">
        <v>6</v>
      </c>
      <c r="G430" s="46">
        <v>17</v>
      </c>
      <c r="H430" s="46">
        <v>3</v>
      </c>
      <c r="I430" s="50" t="s">
        <v>77</v>
      </c>
      <c r="J430" s="53" t="s">
        <v>361</v>
      </c>
      <c r="K430" s="69" t="s">
        <v>240</v>
      </c>
      <c r="L430" s="67">
        <v>1</v>
      </c>
    </row>
    <row r="431" spans="1:12" ht="40.5" x14ac:dyDescent="0.2">
      <c r="A431" s="50">
        <v>328</v>
      </c>
      <c r="B431" s="46">
        <v>17</v>
      </c>
      <c r="C431" s="46">
        <v>3</v>
      </c>
      <c r="D431" s="50" t="s">
        <v>58</v>
      </c>
      <c r="E431" s="46">
        <v>1</v>
      </c>
      <c r="F431" s="50" t="s">
        <v>6</v>
      </c>
      <c r="G431" s="46">
        <v>17</v>
      </c>
      <c r="H431" s="46">
        <v>3</v>
      </c>
      <c r="I431" s="50" t="s">
        <v>59</v>
      </c>
      <c r="J431" s="53" t="s">
        <v>361</v>
      </c>
      <c r="K431" s="69" t="s">
        <v>102</v>
      </c>
      <c r="L431" s="67">
        <v>1</v>
      </c>
    </row>
    <row r="432" spans="1:12" ht="40.5" x14ac:dyDescent="0.2">
      <c r="A432" s="50">
        <v>329</v>
      </c>
      <c r="B432" s="46">
        <v>17</v>
      </c>
      <c r="C432" s="46">
        <v>3</v>
      </c>
      <c r="D432" s="50" t="s">
        <v>60</v>
      </c>
      <c r="E432" s="46">
        <v>1</v>
      </c>
      <c r="F432" s="50" t="s">
        <v>6</v>
      </c>
      <c r="G432" s="46">
        <v>17</v>
      </c>
      <c r="H432" s="46">
        <v>3</v>
      </c>
      <c r="I432" s="50" t="s">
        <v>62</v>
      </c>
      <c r="J432" s="53" t="s">
        <v>363</v>
      </c>
      <c r="K432" s="69" t="s">
        <v>700</v>
      </c>
      <c r="L432" s="67">
        <v>1</v>
      </c>
    </row>
    <row r="433" spans="1:12" ht="40.5" x14ac:dyDescent="0.2">
      <c r="A433" s="50">
        <v>330</v>
      </c>
      <c r="B433" s="46">
        <v>17</v>
      </c>
      <c r="C433" s="46">
        <v>3</v>
      </c>
      <c r="D433" s="50" t="s">
        <v>61</v>
      </c>
      <c r="E433" s="46">
        <v>1</v>
      </c>
      <c r="F433" s="50" t="s">
        <v>6</v>
      </c>
      <c r="G433" s="46">
        <v>17</v>
      </c>
      <c r="H433" s="46">
        <v>3</v>
      </c>
      <c r="I433" s="50" t="s">
        <v>63</v>
      </c>
      <c r="J433" s="53" t="s">
        <v>361</v>
      </c>
      <c r="K433" s="69" t="s">
        <v>103</v>
      </c>
      <c r="L433" s="67">
        <v>1</v>
      </c>
    </row>
    <row r="434" spans="1:12" x14ac:dyDescent="0.2">
      <c r="A434" s="50">
        <v>331</v>
      </c>
      <c r="B434" s="46">
        <v>18</v>
      </c>
      <c r="C434" s="46">
        <v>3</v>
      </c>
      <c r="D434" s="50">
        <v>75</v>
      </c>
      <c r="E434" s="46">
        <v>1</v>
      </c>
      <c r="F434" s="50" t="s">
        <v>6</v>
      </c>
      <c r="G434" s="46" t="s">
        <v>5</v>
      </c>
      <c r="H434" s="46">
        <v>1</v>
      </c>
      <c r="I434" s="50">
        <v>3</v>
      </c>
      <c r="J434" s="46" t="s">
        <v>197</v>
      </c>
      <c r="K434" s="69" t="s">
        <v>205</v>
      </c>
      <c r="L434" s="67">
        <v>2</v>
      </c>
    </row>
    <row r="435" spans="1:12" x14ac:dyDescent="0.2">
      <c r="A435" s="50">
        <v>332</v>
      </c>
      <c r="B435" s="46">
        <v>18</v>
      </c>
      <c r="C435" s="46">
        <v>3</v>
      </c>
      <c r="D435" s="50">
        <v>75</v>
      </c>
      <c r="E435" s="46">
        <v>1</v>
      </c>
      <c r="F435" s="50" t="s">
        <v>6</v>
      </c>
      <c r="G435" s="46">
        <v>18</v>
      </c>
      <c r="H435" s="46"/>
      <c r="I435" s="50">
        <v>76</v>
      </c>
      <c r="J435" s="46" t="s">
        <v>733</v>
      </c>
      <c r="K435" s="69" t="s">
        <v>806</v>
      </c>
      <c r="L435" s="67">
        <v>1</v>
      </c>
    </row>
    <row r="436" spans="1:12" ht="40.5" x14ac:dyDescent="0.2">
      <c r="A436" s="51">
        <v>333</v>
      </c>
      <c r="B436" s="46">
        <v>18</v>
      </c>
      <c r="C436" s="46">
        <v>3</v>
      </c>
      <c r="D436" s="50">
        <v>77</v>
      </c>
      <c r="E436" s="46">
        <v>1</v>
      </c>
      <c r="F436" s="50" t="s">
        <v>6</v>
      </c>
      <c r="G436" s="46">
        <v>18</v>
      </c>
      <c r="H436" s="46"/>
      <c r="I436" s="50">
        <v>78</v>
      </c>
      <c r="J436" s="53" t="s">
        <v>657</v>
      </c>
      <c r="K436" s="83" t="s">
        <v>206</v>
      </c>
      <c r="L436" s="62">
        <v>1</v>
      </c>
    </row>
    <row r="437" spans="1:12" s="72" customFormat="1" ht="40.5" x14ac:dyDescent="0.2">
      <c r="A437" s="51">
        <v>334</v>
      </c>
      <c r="B437" s="46">
        <v>16</v>
      </c>
      <c r="C437" s="46">
        <v>3</v>
      </c>
      <c r="D437" s="50">
        <v>66</v>
      </c>
      <c r="E437" s="53" t="s">
        <v>509</v>
      </c>
      <c r="F437" s="47"/>
      <c r="G437" s="46"/>
      <c r="H437" s="46"/>
      <c r="I437" s="50"/>
      <c r="J437" s="53"/>
      <c r="K437" s="80" t="s">
        <v>259</v>
      </c>
      <c r="L437" s="62">
        <v>1</v>
      </c>
    </row>
    <row r="438" spans="1:12" s="72" customFormat="1" ht="69.75" customHeight="1" x14ac:dyDescent="0.2">
      <c r="A438" s="50">
        <v>335</v>
      </c>
      <c r="B438" s="46">
        <v>14</v>
      </c>
      <c r="C438" s="46">
        <v>3</v>
      </c>
      <c r="D438" s="50">
        <v>66</v>
      </c>
      <c r="E438" s="46" t="s">
        <v>260</v>
      </c>
      <c r="F438" s="46" t="s">
        <v>6</v>
      </c>
      <c r="G438" s="53" t="s">
        <v>602</v>
      </c>
      <c r="H438" s="53" t="s">
        <v>803</v>
      </c>
      <c r="I438" s="59" t="s">
        <v>856</v>
      </c>
      <c r="J438" s="53" t="s">
        <v>857</v>
      </c>
      <c r="K438" s="69" t="s">
        <v>539</v>
      </c>
      <c r="L438" s="67">
        <v>2</v>
      </c>
    </row>
    <row r="439" spans="1:12" s="72" customFormat="1" ht="40.5" x14ac:dyDescent="0.2">
      <c r="A439" s="50">
        <v>336</v>
      </c>
      <c r="B439" s="46">
        <v>14</v>
      </c>
      <c r="C439" s="46">
        <v>3</v>
      </c>
      <c r="D439" s="50">
        <v>67</v>
      </c>
      <c r="E439" s="53" t="s">
        <v>261</v>
      </c>
      <c r="F439" s="46" t="s">
        <v>262</v>
      </c>
      <c r="G439" s="46">
        <v>16</v>
      </c>
      <c r="H439" s="46">
        <v>3</v>
      </c>
      <c r="I439" s="50">
        <v>66</v>
      </c>
      <c r="J439" s="53" t="s">
        <v>534</v>
      </c>
      <c r="K439" s="69" t="s">
        <v>263</v>
      </c>
      <c r="L439" s="67">
        <v>1</v>
      </c>
    </row>
    <row r="440" spans="1:12" s="66" customFormat="1" ht="40.5" x14ac:dyDescent="0.2">
      <c r="A440" s="50">
        <v>337</v>
      </c>
      <c r="B440" s="46" t="s">
        <v>5</v>
      </c>
      <c r="C440" s="46">
        <v>1</v>
      </c>
      <c r="D440" s="59">
        <v>4</v>
      </c>
      <c r="E440" s="53">
        <v>4</v>
      </c>
      <c r="F440" s="46" t="s">
        <v>6</v>
      </c>
      <c r="G440" s="46" t="s">
        <v>5</v>
      </c>
      <c r="H440" s="46">
        <v>1</v>
      </c>
      <c r="I440" s="50">
        <v>6</v>
      </c>
      <c r="J440" s="53" t="s">
        <v>506</v>
      </c>
      <c r="K440" s="69" t="s">
        <v>535</v>
      </c>
      <c r="L440" s="67">
        <v>1</v>
      </c>
    </row>
    <row r="441" spans="1:12" ht="40.5" x14ac:dyDescent="0.2">
      <c r="A441" s="50">
        <v>338</v>
      </c>
      <c r="B441" s="46" t="s">
        <v>5</v>
      </c>
      <c r="C441" s="46">
        <v>1</v>
      </c>
      <c r="D441" s="59" t="s">
        <v>503</v>
      </c>
      <c r="E441" s="53" t="s">
        <v>390</v>
      </c>
      <c r="F441" s="46" t="s">
        <v>6</v>
      </c>
      <c r="G441" s="46" t="s">
        <v>5</v>
      </c>
      <c r="H441" s="46">
        <v>1</v>
      </c>
      <c r="I441" s="50">
        <v>6</v>
      </c>
      <c r="J441" s="53" t="s">
        <v>504</v>
      </c>
      <c r="K441" s="69" t="s">
        <v>540</v>
      </c>
      <c r="L441" s="67">
        <v>2</v>
      </c>
    </row>
    <row r="442" spans="1:12" s="109" customFormat="1" ht="261.75" customHeight="1" x14ac:dyDescent="0.2">
      <c r="A442" s="142" t="s">
        <v>890</v>
      </c>
      <c r="B442" s="143" t="s">
        <v>891</v>
      </c>
      <c r="C442" s="143">
        <v>3</v>
      </c>
      <c r="D442" s="23" t="s">
        <v>892</v>
      </c>
      <c r="E442" s="142" t="s">
        <v>893</v>
      </c>
      <c r="F442" s="143"/>
      <c r="G442" s="143"/>
      <c r="H442" s="143"/>
      <c r="I442" s="143"/>
      <c r="J442" s="143"/>
      <c r="K442" s="144" t="s">
        <v>894</v>
      </c>
      <c r="L442" s="145">
        <v>1</v>
      </c>
    </row>
    <row r="443" spans="1:12" ht="20.25" x14ac:dyDescent="0.2">
      <c r="A443" s="18">
        <v>339</v>
      </c>
      <c r="B443" s="49">
        <v>20</v>
      </c>
      <c r="C443" s="49">
        <v>5</v>
      </c>
      <c r="D443" s="19">
        <v>3</v>
      </c>
      <c r="E443" s="20">
        <v>1</v>
      </c>
      <c r="F443" s="20" t="s">
        <v>6</v>
      </c>
      <c r="G443" s="21">
        <v>21</v>
      </c>
      <c r="H443" s="49">
        <v>5</v>
      </c>
      <c r="I443" s="19" t="s">
        <v>551</v>
      </c>
      <c r="J443" s="165" t="s">
        <v>552</v>
      </c>
      <c r="K443" s="29" t="s">
        <v>553</v>
      </c>
      <c r="L443" s="22">
        <v>2</v>
      </c>
    </row>
    <row r="444" spans="1:12" ht="20.25" x14ac:dyDescent="0.2">
      <c r="A444" s="18">
        <v>340</v>
      </c>
      <c r="B444" s="49">
        <v>20</v>
      </c>
      <c r="C444" s="49">
        <v>5</v>
      </c>
      <c r="D444" s="23" t="s">
        <v>554</v>
      </c>
      <c r="E444" s="24">
        <v>1</v>
      </c>
      <c r="F444" s="24" t="s">
        <v>6</v>
      </c>
      <c r="G444" s="21">
        <v>21</v>
      </c>
      <c r="H444" s="49">
        <v>5</v>
      </c>
      <c r="I444" s="23" t="s">
        <v>555</v>
      </c>
      <c r="J444" s="24" t="s">
        <v>552</v>
      </c>
      <c r="K444" s="30" t="s">
        <v>556</v>
      </c>
      <c r="L444" s="25">
        <v>2</v>
      </c>
    </row>
    <row r="445" spans="1:12" ht="20.25" x14ac:dyDescent="0.2">
      <c r="A445" s="18">
        <v>341</v>
      </c>
      <c r="B445" s="49">
        <v>20</v>
      </c>
      <c r="C445" s="49">
        <v>5</v>
      </c>
      <c r="D445" s="23" t="s">
        <v>554</v>
      </c>
      <c r="E445" s="24" t="s">
        <v>591</v>
      </c>
      <c r="F445" s="24" t="s">
        <v>6</v>
      </c>
      <c r="G445" s="21">
        <v>21</v>
      </c>
      <c r="H445" s="49">
        <v>5</v>
      </c>
      <c r="I445" s="23" t="s">
        <v>555</v>
      </c>
      <c r="J445" s="24" t="s">
        <v>551</v>
      </c>
      <c r="K445" s="30" t="s">
        <v>556</v>
      </c>
      <c r="L445" s="25">
        <v>2</v>
      </c>
    </row>
    <row r="446" spans="1:12" ht="20.25" x14ac:dyDescent="0.2">
      <c r="A446" s="18">
        <v>342</v>
      </c>
      <c r="B446" s="49">
        <v>20</v>
      </c>
      <c r="C446" s="49">
        <v>5</v>
      </c>
      <c r="D446" s="23" t="s">
        <v>554</v>
      </c>
      <c r="E446" s="24" t="s">
        <v>551</v>
      </c>
      <c r="F446" s="24" t="s">
        <v>6</v>
      </c>
      <c r="G446" s="21">
        <v>21</v>
      </c>
      <c r="H446" s="49">
        <v>5</v>
      </c>
      <c r="I446" s="23" t="s">
        <v>555</v>
      </c>
      <c r="J446" s="24" t="s">
        <v>557</v>
      </c>
      <c r="K446" s="30" t="s">
        <v>556</v>
      </c>
      <c r="L446" s="25">
        <v>2</v>
      </c>
    </row>
    <row r="447" spans="1:12" ht="20.25" x14ac:dyDescent="0.2">
      <c r="A447" s="18">
        <v>343</v>
      </c>
      <c r="B447" s="49">
        <v>20</v>
      </c>
      <c r="C447" s="49">
        <v>5</v>
      </c>
      <c r="D447" s="23" t="s">
        <v>554</v>
      </c>
      <c r="E447" s="24" t="s">
        <v>557</v>
      </c>
      <c r="F447" s="24" t="s">
        <v>6</v>
      </c>
      <c r="G447" s="21">
        <v>21</v>
      </c>
      <c r="H447" s="49">
        <v>5</v>
      </c>
      <c r="I447" s="23" t="s">
        <v>555</v>
      </c>
      <c r="J447" s="24" t="s">
        <v>558</v>
      </c>
      <c r="K447" s="30" t="s">
        <v>556</v>
      </c>
      <c r="L447" s="25">
        <v>2</v>
      </c>
    </row>
    <row r="448" spans="1:12" ht="24.75" customHeight="1" x14ac:dyDescent="0.2">
      <c r="A448" s="18">
        <v>344</v>
      </c>
      <c r="B448" s="49">
        <v>20</v>
      </c>
      <c r="C448" s="49">
        <v>5</v>
      </c>
      <c r="D448" s="23" t="s">
        <v>551</v>
      </c>
      <c r="E448" s="110" t="s">
        <v>559</v>
      </c>
      <c r="F448" s="24" t="s">
        <v>6</v>
      </c>
      <c r="G448" s="21">
        <v>21</v>
      </c>
      <c r="H448" s="49">
        <v>5</v>
      </c>
      <c r="I448" s="23" t="s">
        <v>555</v>
      </c>
      <c r="J448" s="24" t="s">
        <v>551</v>
      </c>
      <c r="K448" s="30" t="s">
        <v>561</v>
      </c>
      <c r="L448" s="25">
        <v>2</v>
      </c>
    </row>
    <row r="449" spans="1:12" ht="24.75" customHeight="1" x14ac:dyDescent="0.2">
      <c r="A449" s="18">
        <v>345</v>
      </c>
      <c r="B449" s="49">
        <v>20</v>
      </c>
      <c r="C449" s="49">
        <v>5</v>
      </c>
      <c r="D449" s="23" t="s">
        <v>551</v>
      </c>
      <c r="E449" s="110" t="s">
        <v>558</v>
      </c>
      <c r="F449" s="24" t="s">
        <v>6</v>
      </c>
      <c r="G449" s="21">
        <v>21</v>
      </c>
      <c r="H449" s="49">
        <v>5</v>
      </c>
      <c r="I449" s="23" t="s">
        <v>555</v>
      </c>
      <c r="J449" s="24" t="s">
        <v>557</v>
      </c>
      <c r="K449" s="30" t="s">
        <v>561</v>
      </c>
      <c r="L449" s="25">
        <v>1</v>
      </c>
    </row>
    <row r="450" spans="1:12" ht="24.75" customHeight="1" x14ac:dyDescent="0.2">
      <c r="A450" s="18">
        <v>346</v>
      </c>
      <c r="B450" s="49">
        <v>20</v>
      </c>
      <c r="C450" s="49">
        <v>5</v>
      </c>
      <c r="D450" s="23" t="s">
        <v>551</v>
      </c>
      <c r="E450" s="110" t="s">
        <v>569</v>
      </c>
      <c r="F450" s="24" t="s">
        <v>6</v>
      </c>
      <c r="G450" s="21">
        <v>21</v>
      </c>
      <c r="H450" s="49">
        <v>5</v>
      </c>
      <c r="I450" s="23" t="s">
        <v>555</v>
      </c>
      <c r="J450" s="24" t="s">
        <v>551</v>
      </c>
      <c r="K450" s="30" t="s">
        <v>561</v>
      </c>
      <c r="L450" s="25">
        <v>2</v>
      </c>
    </row>
    <row r="451" spans="1:12" ht="36" customHeight="1" x14ac:dyDescent="0.2">
      <c r="A451" s="18">
        <v>347</v>
      </c>
      <c r="B451" s="49">
        <v>20</v>
      </c>
      <c r="C451" s="49">
        <v>5</v>
      </c>
      <c r="D451" s="23" t="s">
        <v>562</v>
      </c>
      <c r="E451" s="24" t="s">
        <v>563</v>
      </c>
      <c r="F451" s="24" t="s">
        <v>6</v>
      </c>
      <c r="G451" s="21">
        <v>21</v>
      </c>
      <c r="H451" s="49">
        <v>5</v>
      </c>
      <c r="I451" s="23" t="s">
        <v>564</v>
      </c>
      <c r="J451" s="24" t="s">
        <v>565</v>
      </c>
      <c r="K451" s="30" t="s">
        <v>566</v>
      </c>
      <c r="L451" s="183">
        <v>1</v>
      </c>
    </row>
    <row r="452" spans="1:12" ht="24.75" customHeight="1" x14ac:dyDescent="0.2">
      <c r="A452" s="18">
        <v>348</v>
      </c>
      <c r="B452" s="49">
        <v>20</v>
      </c>
      <c r="C452" s="49">
        <v>5</v>
      </c>
      <c r="D452" s="23" t="s">
        <v>562</v>
      </c>
      <c r="E452" s="24" t="s">
        <v>567</v>
      </c>
      <c r="F452" s="24" t="s">
        <v>6</v>
      </c>
      <c r="G452" s="21">
        <v>21</v>
      </c>
      <c r="H452" s="49">
        <v>5</v>
      </c>
      <c r="I452" s="23" t="s">
        <v>555</v>
      </c>
      <c r="J452" s="24" t="s">
        <v>555</v>
      </c>
      <c r="K452" s="30" t="s">
        <v>568</v>
      </c>
      <c r="L452" s="25">
        <v>1</v>
      </c>
    </row>
    <row r="453" spans="1:12" ht="24.75" customHeight="1" x14ac:dyDescent="0.2">
      <c r="A453" s="18">
        <v>349</v>
      </c>
      <c r="B453" s="49">
        <v>20</v>
      </c>
      <c r="C453" s="49">
        <v>5</v>
      </c>
      <c r="D453" s="23" t="s">
        <v>562</v>
      </c>
      <c r="E453" s="24" t="s">
        <v>569</v>
      </c>
      <c r="F453" s="24" t="s">
        <v>6</v>
      </c>
      <c r="G453" s="21">
        <v>21</v>
      </c>
      <c r="H453" s="49">
        <v>5</v>
      </c>
      <c r="I453" s="23" t="s">
        <v>555</v>
      </c>
      <c r="J453" s="24" t="s">
        <v>560</v>
      </c>
      <c r="K453" s="30" t="s">
        <v>568</v>
      </c>
      <c r="L453" s="25">
        <v>2</v>
      </c>
    </row>
    <row r="454" spans="1:12" ht="24.75" customHeight="1" x14ac:dyDescent="0.2">
      <c r="A454" s="18">
        <v>350</v>
      </c>
      <c r="B454" s="49">
        <v>20</v>
      </c>
      <c r="C454" s="49">
        <v>5</v>
      </c>
      <c r="D454" s="23" t="s">
        <v>555</v>
      </c>
      <c r="E454" s="24" t="s">
        <v>570</v>
      </c>
      <c r="F454" s="24" t="s">
        <v>6</v>
      </c>
      <c r="G454" s="21">
        <v>21</v>
      </c>
      <c r="H454" s="49">
        <v>5</v>
      </c>
      <c r="I454" s="23" t="s">
        <v>558</v>
      </c>
      <c r="J454" s="24" t="s">
        <v>570</v>
      </c>
      <c r="K454" s="30" t="s">
        <v>571</v>
      </c>
      <c r="L454" s="25">
        <v>1</v>
      </c>
    </row>
    <row r="455" spans="1:12" ht="24.75" customHeight="1" x14ac:dyDescent="0.2">
      <c r="A455" s="18">
        <v>351</v>
      </c>
      <c r="B455" s="49">
        <v>20</v>
      </c>
      <c r="C455" s="49">
        <v>5</v>
      </c>
      <c r="D455" s="23" t="s">
        <v>555</v>
      </c>
      <c r="E455" s="24" t="s">
        <v>554</v>
      </c>
      <c r="F455" s="24" t="s">
        <v>6</v>
      </c>
      <c r="G455" s="21">
        <v>21</v>
      </c>
      <c r="H455" s="49">
        <v>5</v>
      </c>
      <c r="I455" s="23" t="s">
        <v>558</v>
      </c>
      <c r="J455" s="24" t="s">
        <v>41</v>
      </c>
      <c r="K455" s="30" t="s">
        <v>571</v>
      </c>
      <c r="L455" s="25">
        <v>1</v>
      </c>
    </row>
    <row r="456" spans="1:12" ht="24.75" customHeight="1" x14ac:dyDescent="0.2">
      <c r="A456" s="18">
        <v>352</v>
      </c>
      <c r="B456" s="49">
        <v>20</v>
      </c>
      <c r="C456" s="49">
        <v>5</v>
      </c>
      <c r="D456" s="23" t="s">
        <v>555</v>
      </c>
      <c r="E456" s="24" t="s">
        <v>572</v>
      </c>
      <c r="F456" s="24" t="s">
        <v>6</v>
      </c>
      <c r="G456" s="21">
        <v>21</v>
      </c>
      <c r="H456" s="49">
        <v>5</v>
      </c>
      <c r="I456" s="23" t="s">
        <v>558</v>
      </c>
      <c r="J456" s="24" t="s">
        <v>39</v>
      </c>
      <c r="K456" s="30" t="s">
        <v>573</v>
      </c>
      <c r="L456" s="25">
        <v>2</v>
      </c>
    </row>
    <row r="457" spans="1:12" ht="24.75" customHeight="1" x14ac:dyDescent="0.2">
      <c r="A457" s="18">
        <v>353</v>
      </c>
      <c r="B457" s="49">
        <v>20</v>
      </c>
      <c r="C457" s="49">
        <v>5</v>
      </c>
      <c r="D457" s="23" t="s">
        <v>555</v>
      </c>
      <c r="E457" s="24" t="s">
        <v>559</v>
      </c>
      <c r="F457" s="24" t="s">
        <v>6</v>
      </c>
      <c r="G457" s="21">
        <v>21</v>
      </c>
      <c r="H457" s="49">
        <v>5</v>
      </c>
      <c r="I457" s="23" t="s">
        <v>558</v>
      </c>
      <c r="J457" s="24" t="s">
        <v>574</v>
      </c>
      <c r="K457" s="30" t="s">
        <v>575</v>
      </c>
      <c r="L457" s="25">
        <v>1</v>
      </c>
    </row>
    <row r="458" spans="1:12" ht="42" customHeight="1" x14ac:dyDescent="0.2">
      <c r="A458" s="18">
        <v>354</v>
      </c>
      <c r="B458" s="49">
        <v>20</v>
      </c>
      <c r="C458" s="49">
        <v>5</v>
      </c>
      <c r="D458" s="23" t="s">
        <v>555</v>
      </c>
      <c r="E458" s="24" t="s">
        <v>560</v>
      </c>
      <c r="F458" s="24" t="s">
        <v>6</v>
      </c>
      <c r="G458" s="21">
        <v>21</v>
      </c>
      <c r="H458" s="49">
        <v>5</v>
      </c>
      <c r="I458" s="23" t="s">
        <v>807</v>
      </c>
      <c r="J458" s="24" t="s">
        <v>554</v>
      </c>
      <c r="K458" s="30" t="s">
        <v>576</v>
      </c>
      <c r="L458" s="25">
        <v>1</v>
      </c>
    </row>
    <row r="459" spans="1:12" ht="24.75" customHeight="1" x14ac:dyDescent="0.2">
      <c r="A459" s="18">
        <v>355</v>
      </c>
      <c r="B459" s="49">
        <v>20</v>
      </c>
      <c r="C459" s="49">
        <v>5</v>
      </c>
      <c r="D459" s="23" t="s">
        <v>555</v>
      </c>
      <c r="E459" s="24" t="s">
        <v>551</v>
      </c>
      <c r="F459" s="24" t="s">
        <v>6</v>
      </c>
      <c r="G459" s="21">
        <v>21</v>
      </c>
      <c r="H459" s="49">
        <v>5</v>
      </c>
      <c r="I459" s="23" t="s">
        <v>558</v>
      </c>
      <c r="J459" s="24" t="s">
        <v>41</v>
      </c>
      <c r="K459" s="182" t="s">
        <v>1017</v>
      </c>
      <c r="L459" s="25">
        <v>1</v>
      </c>
    </row>
    <row r="460" spans="1:12" ht="24.75" customHeight="1" x14ac:dyDescent="0.2">
      <c r="A460" s="18">
        <v>356</v>
      </c>
      <c r="B460" s="49">
        <v>20</v>
      </c>
      <c r="C460" s="49">
        <v>5</v>
      </c>
      <c r="D460" s="23" t="s">
        <v>555</v>
      </c>
      <c r="E460" s="24" t="s">
        <v>558</v>
      </c>
      <c r="F460" s="24" t="s">
        <v>6</v>
      </c>
      <c r="G460" s="21">
        <v>21</v>
      </c>
      <c r="H460" s="49">
        <v>5</v>
      </c>
      <c r="I460" s="23" t="s">
        <v>558</v>
      </c>
      <c r="J460" s="24" t="s">
        <v>39</v>
      </c>
      <c r="K460" s="30" t="s">
        <v>575</v>
      </c>
      <c r="L460" s="25">
        <v>1</v>
      </c>
    </row>
    <row r="461" spans="1:12" ht="43.5" customHeight="1" x14ac:dyDescent="0.2">
      <c r="A461" s="50" t="s">
        <v>712</v>
      </c>
      <c r="B461" s="49">
        <v>20</v>
      </c>
      <c r="C461" s="46">
        <v>5</v>
      </c>
      <c r="D461" s="23" t="s">
        <v>706</v>
      </c>
      <c r="E461" s="24" t="s">
        <v>555</v>
      </c>
      <c r="F461" s="24" t="s">
        <v>6</v>
      </c>
      <c r="G461" s="21">
        <v>21</v>
      </c>
      <c r="H461" s="64">
        <v>5</v>
      </c>
      <c r="I461" s="23" t="s">
        <v>721</v>
      </c>
      <c r="J461" s="24" t="s">
        <v>722</v>
      </c>
      <c r="K461" s="30" t="s">
        <v>723</v>
      </c>
      <c r="L461" s="111">
        <v>1</v>
      </c>
    </row>
    <row r="462" spans="1:12" ht="24.75" customHeight="1" x14ac:dyDescent="0.2">
      <c r="A462" s="18">
        <v>357</v>
      </c>
      <c r="B462" s="49">
        <v>20</v>
      </c>
      <c r="C462" s="49">
        <v>5</v>
      </c>
      <c r="D462" s="23" t="s">
        <v>555</v>
      </c>
      <c r="E462" s="24" t="s">
        <v>609</v>
      </c>
      <c r="F462" s="24" t="s">
        <v>6</v>
      </c>
      <c r="G462" s="21">
        <v>21</v>
      </c>
      <c r="H462" s="49">
        <v>5</v>
      </c>
      <c r="I462" s="23" t="s">
        <v>577</v>
      </c>
      <c r="J462" s="24">
        <v>5</v>
      </c>
      <c r="K462" s="30" t="s">
        <v>578</v>
      </c>
      <c r="L462" s="111">
        <v>1</v>
      </c>
    </row>
    <row r="463" spans="1:12" ht="24.75" customHeight="1" x14ac:dyDescent="0.2">
      <c r="A463" s="18">
        <v>358</v>
      </c>
      <c r="B463" s="49">
        <v>20</v>
      </c>
      <c r="C463" s="49">
        <v>5</v>
      </c>
      <c r="D463" s="23" t="s">
        <v>555</v>
      </c>
      <c r="E463" s="24">
        <v>2</v>
      </c>
      <c r="F463" s="24" t="s">
        <v>6</v>
      </c>
      <c r="G463" s="21">
        <v>21</v>
      </c>
      <c r="H463" s="49">
        <v>5</v>
      </c>
      <c r="I463" s="23" t="s">
        <v>577</v>
      </c>
      <c r="J463" s="24" t="s">
        <v>579</v>
      </c>
      <c r="K463" s="30" t="s">
        <v>578</v>
      </c>
      <c r="L463" s="111">
        <v>1</v>
      </c>
    </row>
    <row r="464" spans="1:12" ht="24.75" customHeight="1" x14ac:dyDescent="0.2">
      <c r="A464" s="18">
        <v>359</v>
      </c>
      <c r="B464" s="49">
        <v>20</v>
      </c>
      <c r="C464" s="49">
        <v>5</v>
      </c>
      <c r="D464" s="23" t="s">
        <v>558</v>
      </c>
      <c r="E464" s="24" t="s">
        <v>87</v>
      </c>
      <c r="F464" s="24" t="s">
        <v>580</v>
      </c>
      <c r="G464" s="21">
        <v>21</v>
      </c>
      <c r="H464" s="49">
        <v>5</v>
      </c>
      <c r="I464" s="23" t="s">
        <v>558</v>
      </c>
      <c r="J464" s="24" t="s">
        <v>574</v>
      </c>
      <c r="K464" s="30" t="s">
        <v>581</v>
      </c>
      <c r="L464" s="111">
        <v>1</v>
      </c>
    </row>
    <row r="465" spans="1:12" ht="24.75" customHeight="1" x14ac:dyDescent="0.2">
      <c r="A465" s="18">
        <v>360</v>
      </c>
      <c r="B465" s="49">
        <v>20</v>
      </c>
      <c r="C465" s="49">
        <v>5</v>
      </c>
      <c r="D465" s="23" t="s">
        <v>558</v>
      </c>
      <c r="E465" s="24"/>
      <c r="F465" s="24" t="s">
        <v>582</v>
      </c>
      <c r="G465" s="21">
        <v>21</v>
      </c>
      <c r="H465" s="49">
        <v>5</v>
      </c>
      <c r="I465" s="23" t="s">
        <v>563</v>
      </c>
      <c r="J465" s="24"/>
      <c r="K465" s="30" t="s">
        <v>583</v>
      </c>
      <c r="L465" s="111">
        <v>2</v>
      </c>
    </row>
    <row r="466" spans="1:12" ht="24.75" customHeight="1" x14ac:dyDescent="0.2">
      <c r="A466" s="18">
        <v>361</v>
      </c>
      <c r="B466" s="49">
        <v>20</v>
      </c>
      <c r="C466" s="49">
        <v>5</v>
      </c>
      <c r="D466" s="23" t="s">
        <v>584</v>
      </c>
      <c r="E466" s="24" t="s">
        <v>145</v>
      </c>
      <c r="F466" s="24"/>
      <c r="G466" s="21"/>
      <c r="H466" s="49">
        <v>5</v>
      </c>
      <c r="I466" s="23"/>
      <c r="J466" s="24"/>
      <c r="K466" s="30" t="s">
        <v>585</v>
      </c>
      <c r="L466" s="111">
        <v>1</v>
      </c>
    </row>
    <row r="467" spans="1:12" ht="24.75" customHeight="1" x14ac:dyDescent="0.2">
      <c r="A467" s="18">
        <v>362</v>
      </c>
      <c r="B467" s="49">
        <v>20</v>
      </c>
      <c r="C467" s="49">
        <v>5</v>
      </c>
      <c r="D467" s="23" t="s">
        <v>807</v>
      </c>
      <c r="E467" s="24" t="s">
        <v>554</v>
      </c>
      <c r="F467" s="24" t="s">
        <v>6</v>
      </c>
      <c r="G467" s="21">
        <v>21</v>
      </c>
      <c r="H467" s="49">
        <v>5</v>
      </c>
      <c r="I467" s="23" t="s">
        <v>808</v>
      </c>
      <c r="J467" s="24" t="s">
        <v>579</v>
      </c>
      <c r="K467" s="30" t="s">
        <v>586</v>
      </c>
      <c r="L467" s="111">
        <v>2</v>
      </c>
    </row>
    <row r="468" spans="1:12" ht="41.25" customHeight="1" x14ac:dyDescent="0.2">
      <c r="A468" s="18">
        <v>363</v>
      </c>
      <c r="B468" s="57" t="s">
        <v>813</v>
      </c>
      <c r="C468" s="57">
        <v>5</v>
      </c>
      <c r="D468" s="23" t="s">
        <v>809</v>
      </c>
      <c r="E468" s="24" t="s">
        <v>592</v>
      </c>
      <c r="F468" s="24" t="s">
        <v>6</v>
      </c>
      <c r="G468" s="21">
        <v>21</v>
      </c>
      <c r="H468" s="49">
        <v>5</v>
      </c>
      <c r="I468" s="23" t="s">
        <v>810</v>
      </c>
      <c r="J468" s="24" t="s">
        <v>570</v>
      </c>
      <c r="K468" s="30" t="s">
        <v>587</v>
      </c>
      <c r="L468" s="111">
        <v>1</v>
      </c>
    </row>
    <row r="469" spans="1:12" ht="48" customHeight="1" x14ac:dyDescent="0.2">
      <c r="A469" s="18">
        <v>364</v>
      </c>
      <c r="B469" s="49">
        <v>20</v>
      </c>
      <c r="C469" s="49">
        <v>5</v>
      </c>
      <c r="D469" s="23" t="s">
        <v>577</v>
      </c>
      <c r="E469" s="24" t="s">
        <v>570</v>
      </c>
      <c r="F469" s="24" t="s">
        <v>6</v>
      </c>
      <c r="G469" s="21">
        <v>21</v>
      </c>
      <c r="H469" s="49">
        <v>5</v>
      </c>
      <c r="I469" s="23" t="s">
        <v>810</v>
      </c>
      <c r="J469" s="24" t="s">
        <v>39</v>
      </c>
      <c r="K469" s="30" t="s">
        <v>731</v>
      </c>
      <c r="L469" s="111">
        <v>1</v>
      </c>
    </row>
    <row r="470" spans="1:12" ht="24.75" customHeight="1" x14ac:dyDescent="0.2">
      <c r="A470" s="18">
        <v>365</v>
      </c>
      <c r="B470" s="49">
        <v>20</v>
      </c>
      <c r="C470" s="49">
        <v>5</v>
      </c>
      <c r="D470" s="23" t="s">
        <v>589</v>
      </c>
      <c r="E470" s="24">
        <v>1</v>
      </c>
      <c r="F470" s="24" t="s">
        <v>6</v>
      </c>
      <c r="G470" s="21">
        <v>21</v>
      </c>
      <c r="H470" s="49">
        <v>5</v>
      </c>
      <c r="I470" s="23" t="s">
        <v>810</v>
      </c>
      <c r="J470" s="24" t="s">
        <v>39</v>
      </c>
      <c r="K470" s="30" t="s">
        <v>590</v>
      </c>
      <c r="L470" s="111">
        <v>1</v>
      </c>
    </row>
    <row r="471" spans="1:12" ht="24.75" customHeight="1" x14ac:dyDescent="0.2">
      <c r="A471" s="18">
        <v>366</v>
      </c>
      <c r="B471" s="49">
        <v>20</v>
      </c>
      <c r="C471" s="49">
        <v>5</v>
      </c>
      <c r="D471" s="23" t="s">
        <v>589</v>
      </c>
      <c r="E471" s="24" t="s">
        <v>558</v>
      </c>
      <c r="F471" s="24" t="s">
        <v>6</v>
      </c>
      <c r="G471" s="21">
        <v>21</v>
      </c>
      <c r="H471" s="49">
        <v>5</v>
      </c>
      <c r="I471" s="23" t="s">
        <v>810</v>
      </c>
      <c r="J471" s="24">
        <v>1</v>
      </c>
      <c r="K471" s="30" t="s">
        <v>590</v>
      </c>
      <c r="L471" s="111">
        <v>1</v>
      </c>
    </row>
    <row r="472" spans="1:12" ht="24.75" customHeight="1" x14ac:dyDescent="0.2">
      <c r="A472" s="18" t="s">
        <v>710</v>
      </c>
      <c r="B472" s="49">
        <v>20</v>
      </c>
      <c r="C472" s="49">
        <v>5</v>
      </c>
      <c r="D472" s="23" t="s">
        <v>589</v>
      </c>
      <c r="E472" s="24" t="s">
        <v>555</v>
      </c>
      <c r="F472" s="24" t="s">
        <v>6</v>
      </c>
      <c r="G472" s="21">
        <v>21</v>
      </c>
      <c r="H472" s="49">
        <v>5</v>
      </c>
      <c r="I472" s="23" t="s">
        <v>811</v>
      </c>
      <c r="J472" s="24" t="s">
        <v>570</v>
      </c>
      <c r="K472" s="30" t="s">
        <v>705</v>
      </c>
      <c r="L472" s="111">
        <v>2</v>
      </c>
    </row>
    <row r="473" spans="1:12" s="66" customFormat="1" ht="30" customHeight="1" x14ac:dyDescent="0.2">
      <c r="A473" s="282" t="s">
        <v>750</v>
      </c>
      <c r="B473" s="284">
        <v>7</v>
      </c>
      <c r="C473" s="284">
        <v>2</v>
      </c>
      <c r="D473" s="284">
        <v>40</v>
      </c>
      <c r="E473" s="270" t="s">
        <v>751</v>
      </c>
      <c r="F473" s="291" t="s">
        <v>6</v>
      </c>
      <c r="G473" s="95">
        <v>7</v>
      </c>
      <c r="H473" s="96">
        <v>2</v>
      </c>
      <c r="I473" s="48">
        <v>42</v>
      </c>
      <c r="J473" s="48">
        <v>6</v>
      </c>
      <c r="K473" s="280" t="s">
        <v>752</v>
      </c>
      <c r="L473" s="274">
        <v>2</v>
      </c>
    </row>
    <row r="474" spans="1:12" s="66" customFormat="1" ht="30" customHeight="1" x14ac:dyDescent="0.2">
      <c r="A474" s="283"/>
      <c r="B474" s="285"/>
      <c r="C474" s="285"/>
      <c r="D474" s="285"/>
      <c r="E474" s="272"/>
      <c r="F474" s="292"/>
      <c r="G474" s="97">
        <v>2</v>
      </c>
      <c r="H474" s="98">
        <v>2</v>
      </c>
      <c r="I474" s="49" t="s">
        <v>748</v>
      </c>
      <c r="J474" s="49">
        <v>1</v>
      </c>
      <c r="K474" s="281"/>
      <c r="L474" s="275"/>
    </row>
    <row r="475" spans="1:12" s="66" customFormat="1" ht="20.25" x14ac:dyDescent="0.2">
      <c r="A475" s="282" t="s">
        <v>753</v>
      </c>
      <c r="B475" s="284">
        <v>7</v>
      </c>
      <c r="C475" s="284">
        <v>2</v>
      </c>
      <c r="D475" s="284">
        <v>40</v>
      </c>
      <c r="E475" s="270" t="s">
        <v>754</v>
      </c>
      <c r="F475" s="291" t="s">
        <v>6</v>
      </c>
      <c r="G475" s="99">
        <v>8</v>
      </c>
      <c r="H475" s="94">
        <v>2</v>
      </c>
      <c r="I475" s="47">
        <v>42</v>
      </c>
      <c r="J475" s="94">
        <v>6</v>
      </c>
      <c r="K475" s="280" t="s">
        <v>755</v>
      </c>
      <c r="L475" s="274">
        <v>2</v>
      </c>
    </row>
    <row r="476" spans="1:12" s="66" customFormat="1" ht="20.25" x14ac:dyDescent="0.2">
      <c r="A476" s="283"/>
      <c r="B476" s="285"/>
      <c r="C476" s="285"/>
      <c r="D476" s="285"/>
      <c r="E476" s="272"/>
      <c r="F476" s="292"/>
      <c r="G476" s="97">
        <v>7</v>
      </c>
      <c r="H476" s="98">
        <v>2</v>
      </c>
      <c r="I476" s="49" t="s">
        <v>748</v>
      </c>
      <c r="J476" s="98">
        <v>2</v>
      </c>
      <c r="K476" s="281"/>
      <c r="L476" s="275"/>
    </row>
    <row r="477" spans="1:12" s="66" customFormat="1" ht="20.25" customHeight="1" x14ac:dyDescent="0.2">
      <c r="A477" s="255" t="s">
        <v>756</v>
      </c>
      <c r="B477" s="258">
        <v>7</v>
      </c>
      <c r="C477" s="258">
        <v>2</v>
      </c>
      <c r="D477" s="258">
        <v>42</v>
      </c>
      <c r="E477" s="258">
        <v>5.6</v>
      </c>
      <c r="F477" s="276" t="s">
        <v>6</v>
      </c>
      <c r="G477" s="48">
        <v>8</v>
      </c>
      <c r="H477" s="48">
        <v>2</v>
      </c>
      <c r="I477" s="48" t="s">
        <v>749</v>
      </c>
      <c r="J477" s="65">
        <v>1</v>
      </c>
      <c r="K477" s="278" t="s">
        <v>887</v>
      </c>
      <c r="L477" s="255">
        <v>1</v>
      </c>
    </row>
    <row r="478" spans="1:12" s="66" customFormat="1" ht="20.25" x14ac:dyDescent="0.2">
      <c r="A478" s="257"/>
      <c r="B478" s="260"/>
      <c r="C478" s="260"/>
      <c r="D478" s="260"/>
      <c r="E478" s="260"/>
      <c r="F478" s="277"/>
      <c r="G478" s="49">
        <v>16</v>
      </c>
      <c r="H478" s="49">
        <v>3</v>
      </c>
      <c r="I478" s="49">
        <v>63</v>
      </c>
      <c r="J478" s="57">
        <f>0</f>
        <v>0</v>
      </c>
      <c r="K478" s="279"/>
      <c r="L478" s="257"/>
    </row>
    <row r="479" spans="1:12" s="100" customFormat="1" ht="20.25" x14ac:dyDescent="0.3">
      <c r="A479" s="255" t="s">
        <v>757</v>
      </c>
      <c r="B479" s="258">
        <v>7</v>
      </c>
      <c r="C479" s="258">
        <v>2</v>
      </c>
      <c r="D479" s="258">
        <v>42</v>
      </c>
      <c r="E479" s="258">
        <v>5.6</v>
      </c>
      <c r="F479" s="276" t="s">
        <v>6</v>
      </c>
      <c r="G479" s="48">
        <v>8</v>
      </c>
      <c r="H479" s="48">
        <v>2</v>
      </c>
      <c r="I479" s="48" t="s">
        <v>749</v>
      </c>
      <c r="J479" s="65">
        <v>3</v>
      </c>
      <c r="K479" s="278" t="s">
        <v>888</v>
      </c>
      <c r="L479" s="255">
        <v>1</v>
      </c>
    </row>
    <row r="480" spans="1:12" s="100" customFormat="1" ht="20.25" x14ac:dyDescent="0.3">
      <c r="A480" s="257"/>
      <c r="B480" s="260"/>
      <c r="C480" s="260"/>
      <c r="D480" s="260"/>
      <c r="E480" s="260"/>
      <c r="F480" s="277"/>
      <c r="G480" s="49">
        <v>16</v>
      </c>
      <c r="H480" s="49">
        <v>3</v>
      </c>
      <c r="I480" s="49" t="s">
        <v>758</v>
      </c>
      <c r="J480" s="57">
        <v>2</v>
      </c>
      <c r="K480" s="279"/>
      <c r="L480" s="257"/>
    </row>
    <row r="481" spans="1:12" s="100" customFormat="1" ht="20.25" customHeight="1" x14ac:dyDescent="0.3">
      <c r="A481" s="255" t="s">
        <v>759</v>
      </c>
      <c r="B481" s="258">
        <v>7</v>
      </c>
      <c r="C481" s="258">
        <v>2</v>
      </c>
      <c r="D481" s="258">
        <v>42</v>
      </c>
      <c r="E481" s="258">
        <v>5.6</v>
      </c>
      <c r="F481" s="276" t="s">
        <v>6</v>
      </c>
      <c r="G481" s="48">
        <v>8</v>
      </c>
      <c r="H481" s="48">
        <v>2</v>
      </c>
      <c r="I481" s="48" t="s">
        <v>749</v>
      </c>
      <c r="J481" s="65">
        <v>3</v>
      </c>
      <c r="K481" s="278" t="s">
        <v>760</v>
      </c>
      <c r="L481" s="255">
        <v>1</v>
      </c>
    </row>
    <row r="482" spans="1:12" s="100" customFormat="1" ht="20.25" x14ac:dyDescent="0.3">
      <c r="A482" s="256"/>
      <c r="B482" s="259"/>
      <c r="C482" s="259"/>
      <c r="D482" s="259"/>
      <c r="E482" s="259"/>
      <c r="F482" s="289"/>
      <c r="G482" s="48">
        <v>16</v>
      </c>
      <c r="H482" s="48">
        <v>3</v>
      </c>
      <c r="I482" s="48">
        <v>63</v>
      </c>
      <c r="J482" s="65" t="s">
        <v>69</v>
      </c>
      <c r="K482" s="290"/>
      <c r="L482" s="256"/>
    </row>
    <row r="483" spans="1:12" s="100" customFormat="1" ht="20.25" x14ac:dyDescent="0.3">
      <c r="A483" s="257"/>
      <c r="B483" s="260"/>
      <c r="C483" s="260"/>
      <c r="D483" s="260"/>
      <c r="E483" s="260"/>
      <c r="F483" s="277"/>
      <c r="G483" s="49">
        <v>16</v>
      </c>
      <c r="H483" s="49">
        <v>3</v>
      </c>
      <c r="I483" s="49" t="s">
        <v>758</v>
      </c>
      <c r="J483" s="57">
        <v>2</v>
      </c>
      <c r="K483" s="279"/>
      <c r="L483" s="257"/>
    </row>
    <row r="484" spans="1:12" s="100" customFormat="1" ht="20.25" x14ac:dyDescent="0.3">
      <c r="A484" s="255" t="s">
        <v>761</v>
      </c>
      <c r="B484" s="258">
        <v>7</v>
      </c>
      <c r="C484" s="258">
        <v>2</v>
      </c>
      <c r="D484" s="258">
        <v>41</v>
      </c>
      <c r="E484" s="270" t="s">
        <v>762</v>
      </c>
      <c r="F484" s="258" t="s">
        <v>6</v>
      </c>
      <c r="G484" s="48">
        <v>7</v>
      </c>
      <c r="H484" s="48">
        <v>2</v>
      </c>
      <c r="I484" s="48">
        <v>42</v>
      </c>
      <c r="J484" s="65">
        <v>6</v>
      </c>
      <c r="K484" s="278" t="s">
        <v>889</v>
      </c>
      <c r="L484" s="267">
        <v>2</v>
      </c>
    </row>
    <row r="485" spans="1:12" s="100" customFormat="1" ht="20.25" x14ac:dyDescent="0.3">
      <c r="A485" s="256"/>
      <c r="B485" s="259"/>
      <c r="C485" s="259"/>
      <c r="D485" s="259"/>
      <c r="E485" s="271"/>
      <c r="F485" s="259"/>
      <c r="G485" s="48">
        <v>7</v>
      </c>
      <c r="H485" s="48">
        <v>2</v>
      </c>
      <c r="I485" s="48" t="s">
        <v>748</v>
      </c>
      <c r="J485" s="65">
        <v>1</v>
      </c>
      <c r="K485" s="290"/>
      <c r="L485" s="268"/>
    </row>
    <row r="486" spans="1:12" s="100" customFormat="1" ht="20.25" x14ac:dyDescent="0.3">
      <c r="A486" s="257"/>
      <c r="B486" s="260"/>
      <c r="C486" s="260"/>
      <c r="D486" s="260"/>
      <c r="E486" s="272"/>
      <c r="F486" s="260"/>
      <c r="G486" s="49">
        <v>8</v>
      </c>
      <c r="H486" s="49">
        <v>2</v>
      </c>
      <c r="I486" s="49" t="s">
        <v>749</v>
      </c>
      <c r="J486" s="57">
        <v>3</v>
      </c>
      <c r="K486" s="279"/>
      <c r="L486" s="269"/>
    </row>
    <row r="487" spans="1:12" ht="59.25" customHeight="1" x14ac:dyDescent="0.2">
      <c r="A487" s="50">
        <v>390</v>
      </c>
      <c r="B487" s="53">
        <v>7</v>
      </c>
      <c r="C487" s="53">
        <v>2</v>
      </c>
      <c r="D487" s="53">
        <v>42</v>
      </c>
      <c r="E487" s="53">
        <v>6</v>
      </c>
      <c r="F487" s="46" t="s">
        <v>6</v>
      </c>
      <c r="G487" s="46">
        <v>9</v>
      </c>
      <c r="H487" s="46">
        <v>2</v>
      </c>
      <c r="I487" s="46" t="s">
        <v>763</v>
      </c>
      <c r="J487" s="53">
        <v>2</v>
      </c>
      <c r="K487" s="69" t="s">
        <v>764</v>
      </c>
      <c r="L487" s="67">
        <v>2</v>
      </c>
    </row>
    <row r="488" spans="1:12" ht="57.75" customHeight="1" x14ac:dyDescent="0.2">
      <c r="A488" s="50">
        <v>391</v>
      </c>
      <c r="B488" s="53">
        <v>10</v>
      </c>
      <c r="C488" s="53">
        <v>2</v>
      </c>
      <c r="D488" s="53">
        <v>54</v>
      </c>
      <c r="E488" s="53">
        <v>6</v>
      </c>
      <c r="F488" s="46" t="s">
        <v>6</v>
      </c>
      <c r="G488" s="46">
        <v>11</v>
      </c>
      <c r="H488" s="46">
        <v>2</v>
      </c>
      <c r="I488" s="46" t="s">
        <v>765</v>
      </c>
      <c r="J488" s="53">
        <v>2</v>
      </c>
      <c r="K488" s="69" t="s">
        <v>766</v>
      </c>
      <c r="L488" s="67">
        <v>2</v>
      </c>
    </row>
    <row r="489" spans="1:12" ht="45" customHeight="1" x14ac:dyDescent="0.2">
      <c r="A489" s="50">
        <v>392</v>
      </c>
      <c r="B489" s="53">
        <v>16</v>
      </c>
      <c r="C489" s="53">
        <v>3</v>
      </c>
      <c r="D489" s="53">
        <v>75</v>
      </c>
      <c r="E489" s="53">
        <v>1</v>
      </c>
      <c r="F489" s="46" t="s">
        <v>6</v>
      </c>
      <c r="G489" s="46">
        <v>3</v>
      </c>
      <c r="H489" s="46">
        <v>75</v>
      </c>
      <c r="I489" s="46">
        <v>76</v>
      </c>
      <c r="J489" s="53" t="s">
        <v>767</v>
      </c>
      <c r="K489" s="69" t="s">
        <v>775</v>
      </c>
      <c r="L489" s="67">
        <v>1</v>
      </c>
    </row>
    <row r="490" spans="1:12" ht="88.5" customHeight="1" x14ac:dyDescent="0.2">
      <c r="A490" s="50">
        <v>393</v>
      </c>
      <c r="B490" s="46">
        <v>7</v>
      </c>
      <c r="C490" s="46">
        <v>2</v>
      </c>
      <c r="D490" s="53">
        <v>42</v>
      </c>
      <c r="E490" s="64">
        <v>1</v>
      </c>
      <c r="F490" s="46" t="s">
        <v>6</v>
      </c>
      <c r="G490" s="46">
        <v>8</v>
      </c>
      <c r="H490" s="46">
        <v>2</v>
      </c>
      <c r="I490" s="53" t="s">
        <v>330</v>
      </c>
      <c r="J490" s="53">
        <v>2</v>
      </c>
      <c r="K490" s="73" t="s">
        <v>768</v>
      </c>
      <c r="L490" s="63">
        <v>2</v>
      </c>
    </row>
    <row r="491" spans="1:12" ht="51.75" customHeight="1" x14ac:dyDescent="0.2">
      <c r="A491" s="50">
        <v>394</v>
      </c>
      <c r="B491" s="46">
        <v>15</v>
      </c>
      <c r="C491" s="46">
        <v>3</v>
      </c>
      <c r="D491" s="53" t="s">
        <v>770</v>
      </c>
      <c r="E491" s="64">
        <v>1</v>
      </c>
      <c r="F491" s="46" t="s">
        <v>6</v>
      </c>
      <c r="G491" s="46">
        <v>6</v>
      </c>
      <c r="H491" s="46">
        <v>2</v>
      </c>
      <c r="I491" s="53">
        <v>36</v>
      </c>
      <c r="J491" s="53" t="s">
        <v>17</v>
      </c>
      <c r="K491" s="73" t="s">
        <v>779</v>
      </c>
      <c r="L491" s="67">
        <v>2</v>
      </c>
    </row>
    <row r="492" spans="1:12" ht="32.25" customHeight="1" x14ac:dyDescent="0.2">
      <c r="A492" s="264">
        <v>395</v>
      </c>
      <c r="B492" s="265">
        <v>15</v>
      </c>
      <c r="C492" s="265">
        <v>3</v>
      </c>
      <c r="D492" s="265" t="s">
        <v>664</v>
      </c>
      <c r="E492" s="273">
        <v>1</v>
      </c>
      <c r="F492" s="265" t="s">
        <v>6</v>
      </c>
      <c r="G492" s="46">
        <v>15</v>
      </c>
      <c r="H492" s="46">
        <v>3</v>
      </c>
      <c r="I492" s="53" t="s">
        <v>770</v>
      </c>
      <c r="J492" s="53">
        <v>2</v>
      </c>
      <c r="K492" s="266" t="s">
        <v>771</v>
      </c>
      <c r="L492" s="267">
        <v>2</v>
      </c>
    </row>
    <row r="493" spans="1:12" ht="36" customHeight="1" x14ac:dyDescent="0.2">
      <c r="A493" s="264"/>
      <c r="B493" s="265"/>
      <c r="C493" s="265"/>
      <c r="D493" s="265"/>
      <c r="E493" s="273"/>
      <c r="F493" s="265"/>
      <c r="G493" s="46">
        <v>6</v>
      </c>
      <c r="H493" s="46">
        <v>2</v>
      </c>
      <c r="I493" s="53">
        <v>36</v>
      </c>
      <c r="J493" s="53" t="s">
        <v>608</v>
      </c>
      <c r="K493" s="266"/>
      <c r="L493" s="269"/>
    </row>
    <row r="494" spans="1:12" ht="27.75" customHeight="1" x14ac:dyDescent="0.2">
      <c r="A494" s="264">
        <v>396</v>
      </c>
      <c r="B494" s="265">
        <v>2</v>
      </c>
      <c r="C494" s="265">
        <v>1</v>
      </c>
      <c r="D494" s="265">
        <v>7</v>
      </c>
      <c r="E494" s="265">
        <v>1</v>
      </c>
      <c r="F494" s="265" t="s">
        <v>6</v>
      </c>
      <c r="G494" s="46">
        <v>15</v>
      </c>
      <c r="H494" s="46">
        <v>3</v>
      </c>
      <c r="I494" s="53" t="s">
        <v>772</v>
      </c>
      <c r="J494" s="53">
        <v>2</v>
      </c>
      <c r="K494" s="266" t="s">
        <v>773</v>
      </c>
      <c r="L494" s="267">
        <v>2</v>
      </c>
    </row>
    <row r="495" spans="1:12" ht="30" customHeight="1" x14ac:dyDescent="0.2">
      <c r="A495" s="264"/>
      <c r="B495" s="265"/>
      <c r="C495" s="265"/>
      <c r="D495" s="265"/>
      <c r="E495" s="265"/>
      <c r="F495" s="265"/>
      <c r="G495" s="46">
        <v>15</v>
      </c>
      <c r="H495" s="46">
        <v>3</v>
      </c>
      <c r="I495" s="53">
        <v>72</v>
      </c>
      <c r="J495" s="53">
        <v>2</v>
      </c>
      <c r="K495" s="266"/>
      <c r="L495" s="268"/>
    </row>
    <row r="496" spans="1:12" ht="30" customHeight="1" x14ac:dyDescent="0.2">
      <c r="A496" s="264"/>
      <c r="B496" s="265"/>
      <c r="C496" s="265"/>
      <c r="D496" s="265"/>
      <c r="E496" s="265"/>
      <c r="F496" s="265"/>
      <c r="G496" s="46">
        <v>6</v>
      </c>
      <c r="H496" s="46">
        <v>2</v>
      </c>
      <c r="I496" s="53">
        <v>36</v>
      </c>
      <c r="J496" s="53" t="s">
        <v>774</v>
      </c>
      <c r="K496" s="266"/>
      <c r="L496" s="269"/>
    </row>
    <row r="497" spans="1:13" ht="57.75" customHeight="1" x14ac:dyDescent="0.2">
      <c r="A497" s="50">
        <v>397</v>
      </c>
      <c r="B497" s="46">
        <v>15</v>
      </c>
      <c r="C497" s="46">
        <v>3</v>
      </c>
      <c r="D497" s="53" t="s">
        <v>770</v>
      </c>
      <c r="E497" s="53">
        <v>1</v>
      </c>
      <c r="F497" s="46" t="s">
        <v>6</v>
      </c>
      <c r="G497" s="46">
        <v>15</v>
      </c>
      <c r="H497" s="46">
        <v>3</v>
      </c>
      <c r="I497" s="46" t="s">
        <v>769</v>
      </c>
      <c r="J497" s="46" t="s">
        <v>84</v>
      </c>
      <c r="K497" s="73" t="s">
        <v>777</v>
      </c>
      <c r="L497" s="67">
        <v>1</v>
      </c>
    </row>
    <row r="498" spans="1:13" ht="57.75" customHeight="1" x14ac:dyDescent="0.2">
      <c r="A498" s="50">
        <v>398</v>
      </c>
      <c r="B498" s="46">
        <v>8</v>
      </c>
      <c r="C498" s="46">
        <v>2</v>
      </c>
      <c r="D498" s="53" t="s">
        <v>781</v>
      </c>
      <c r="E498" s="53">
        <v>1</v>
      </c>
      <c r="F498" s="46" t="s">
        <v>6</v>
      </c>
      <c r="G498" s="46">
        <v>14</v>
      </c>
      <c r="H498" s="46">
        <v>3</v>
      </c>
      <c r="I498" s="46" t="s">
        <v>782</v>
      </c>
      <c r="J498" s="46">
        <v>2</v>
      </c>
      <c r="K498" s="73" t="s">
        <v>783</v>
      </c>
      <c r="L498" s="67">
        <v>2</v>
      </c>
    </row>
    <row r="499" spans="1:13" ht="57.75" customHeight="1" x14ac:dyDescent="0.2">
      <c r="A499" s="50">
        <v>399</v>
      </c>
      <c r="B499" s="46">
        <v>15</v>
      </c>
      <c r="C499" s="46">
        <v>3</v>
      </c>
      <c r="D499" s="53" t="s">
        <v>664</v>
      </c>
      <c r="E499" s="53">
        <v>1</v>
      </c>
      <c r="F499" s="46" t="s">
        <v>6</v>
      </c>
      <c r="G499" s="46">
        <v>15</v>
      </c>
      <c r="H499" s="46">
        <v>3</v>
      </c>
      <c r="I499" s="46" t="s">
        <v>776</v>
      </c>
      <c r="J499" s="46" t="s">
        <v>84</v>
      </c>
      <c r="K499" s="73" t="s">
        <v>778</v>
      </c>
      <c r="L499" s="67">
        <v>1</v>
      </c>
    </row>
    <row r="500" spans="1:13" ht="62.25" customHeight="1" x14ac:dyDescent="0.2">
      <c r="A500" s="50">
        <v>400</v>
      </c>
      <c r="B500" s="46">
        <v>21</v>
      </c>
      <c r="C500" s="46">
        <v>6</v>
      </c>
      <c r="D500" s="53">
        <v>14</v>
      </c>
      <c r="E500" s="53">
        <v>1</v>
      </c>
      <c r="F500" s="46" t="s">
        <v>6</v>
      </c>
      <c r="G500" s="46">
        <v>20</v>
      </c>
      <c r="H500" s="46">
        <v>6</v>
      </c>
      <c r="I500" s="46" t="s">
        <v>814</v>
      </c>
      <c r="J500" s="46" t="s">
        <v>800</v>
      </c>
      <c r="K500" s="73" t="s">
        <v>972</v>
      </c>
      <c r="L500" s="67">
        <v>1</v>
      </c>
    </row>
    <row r="501" spans="1:13" ht="62.25" customHeight="1" x14ac:dyDescent="0.2">
      <c r="A501" s="50">
        <v>401</v>
      </c>
      <c r="B501" s="46">
        <v>21</v>
      </c>
      <c r="C501" s="46">
        <v>6</v>
      </c>
      <c r="D501" s="53">
        <v>14</v>
      </c>
      <c r="E501" s="53">
        <v>5</v>
      </c>
      <c r="F501" s="46" t="s">
        <v>6</v>
      </c>
      <c r="G501" s="46">
        <v>15</v>
      </c>
      <c r="H501" s="46">
        <v>3</v>
      </c>
      <c r="I501" s="46" t="s">
        <v>780</v>
      </c>
      <c r="J501" s="46">
        <v>2</v>
      </c>
      <c r="K501" s="73" t="s">
        <v>790</v>
      </c>
      <c r="L501" s="67">
        <v>1</v>
      </c>
    </row>
    <row r="502" spans="1:13" ht="62.25" customHeight="1" x14ac:dyDescent="0.2">
      <c r="A502" s="293">
        <v>402</v>
      </c>
      <c r="B502" s="46">
        <v>4</v>
      </c>
      <c r="C502" s="46">
        <v>2</v>
      </c>
      <c r="D502" s="59" t="s">
        <v>541</v>
      </c>
      <c r="E502" s="15" t="s">
        <v>326</v>
      </c>
      <c r="F502" s="293" t="s">
        <v>6</v>
      </c>
      <c r="G502" s="295">
        <v>13</v>
      </c>
      <c r="H502" s="295" t="s">
        <v>786</v>
      </c>
      <c r="I502" s="293" t="s">
        <v>785</v>
      </c>
      <c r="J502" s="295" t="s">
        <v>784</v>
      </c>
      <c r="K502" s="295" t="s">
        <v>789</v>
      </c>
      <c r="L502" s="297">
        <v>2</v>
      </c>
    </row>
    <row r="503" spans="1:13" ht="40.5" customHeight="1" x14ac:dyDescent="0.2">
      <c r="A503" s="294"/>
      <c r="B503" s="101">
        <v>7</v>
      </c>
      <c r="C503" s="101">
        <v>2</v>
      </c>
      <c r="D503" s="102">
        <v>42</v>
      </c>
      <c r="E503" s="101">
        <v>1</v>
      </c>
      <c r="F503" s="294"/>
      <c r="G503" s="296"/>
      <c r="H503" s="296"/>
      <c r="I503" s="294"/>
      <c r="J503" s="296"/>
      <c r="K503" s="296"/>
      <c r="L503" s="298"/>
    </row>
    <row r="504" spans="1:13" ht="29.25" customHeight="1" x14ac:dyDescent="0.2">
      <c r="A504" s="261">
        <v>403</v>
      </c>
      <c r="B504" s="101">
        <v>7</v>
      </c>
      <c r="C504" s="101">
        <v>2</v>
      </c>
      <c r="D504" s="102">
        <v>42</v>
      </c>
      <c r="E504" s="101">
        <v>1</v>
      </c>
      <c r="F504" s="261" t="s">
        <v>6</v>
      </c>
      <c r="G504" s="262">
        <v>8</v>
      </c>
      <c r="H504" s="262">
        <v>2</v>
      </c>
      <c r="I504" s="261" t="s">
        <v>788</v>
      </c>
      <c r="J504" s="262">
        <v>1</v>
      </c>
      <c r="K504" s="262" t="s">
        <v>787</v>
      </c>
      <c r="L504" s="263">
        <v>2</v>
      </c>
    </row>
    <row r="505" spans="1:13" ht="29.25" customHeight="1" x14ac:dyDescent="0.2">
      <c r="A505" s="261"/>
      <c r="B505" s="101">
        <v>13</v>
      </c>
      <c r="C505" s="101" t="s">
        <v>786</v>
      </c>
      <c r="D505" s="102" t="s">
        <v>785</v>
      </c>
      <c r="E505" s="101" t="s">
        <v>784</v>
      </c>
      <c r="F505" s="261"/>
      <c r="G505" s="262"/>
      <c r="H505" s="262"/>
      <c r="I505" s="261"/>
      <c r="J505" s="262"/>
      <c r="K505" s="262"/>
      <c r="L505" s="263"/>
    </row>
    <row r="506" spans="1:13" ht="23.25" customHeight="1" x14ac:dyDescent="0.2">
      <c r="A506" s="254">
        <v>404</v>
      </c>
      <c r="B506" s="288">
        <v>7</v>
      </c>
      <c r="C506" s="288">
        <v>2</v>
      </c>
      <c r="D506" s="103">
        <v>40</v>
      </c>
      <c r="E506" s="104">
        <v>8422</v>
      </c>
      <c r="F506" s="299" t="s">
        <v>6</v>
      </c>
      <c r="G506" s="288">
        <v>13</v>
      </c>
      <c r="H506" s="288" t="s">
        <v>786</v>
      </c>
      <c r="I506" s="299" t="s">
        <v>785</v>
      </c>
      <c r="J506" s="288" t="s">
        <v>68</v>
      </c>
      <c r="K506" s="288" t="s">
        <v>793</v>
      </c>
      <c r="L506" s="254">
        <v>2</v>
      </c>
    </row>
    <row r="507" spans="1:13" ht="20.25" customHeight="1" x14ac:dyDescent="0.2">
      <c r="A507" s="254"/>
      <c r="B507" s="288"/>
      <c r="C507" s="288"/>
      <c r="D507" s="103">
        <v>41</v>
      </c>
      <c r="E507" s="104" t="s">
        <v>107</v>
      </c>
      <c r="F507" s="299"/>
      <c r="G507" s="288"/>
      <c r="H507" s="288"/>
      <c r="I507" s="299"/>
      <c r="J507" s="288"/>
      <c r="K507" s="288"/>
      <c r="L507" s="254"/>
    </row>
    <row r="508" spans="1:13" ht="23.25" customHeight="1" x14ac:dyDescent="0.2">
      <c r="A508" s="254">
        <v>405</v>
      </c>
      <c r="B508" s="300">
        <v>7</v>
      </c>
      <c r="C508" s="300">
        <v>2</v>
      </c>
      <c r="D508" s="107">
        <v>40</v>
      </c>
      <c r="E508" s="108">
        <v>8423</v>
      </c>
      <c r="F508" s="254" t="s">
        <v>6</v>
      </c>
      <c r="G508" s="300">
        <v>13</v>
      </c>
      <c r="H508" s="300" t="s">
        <v>786</v>
      </c>
      <c r="I508" s="299" t="s">
        <v>785</v>
      </c>
      <c r="J508" s="300" t="s">
        <v>68</v>
      </c>
      <c r="K508" s="288" t="s">
        <v>794</v>
      </c>
      <c r="L508" s="254">
        <v>1</v>
      </c>
    </row>
    <row r="509" spans="1:13" ht="23.25" customHeight="1" x14ac:dyDescent="0.2">
      <c r="A509" s="254"/>
      <c r="B509" s="300"/>
      <c r="C509" s="300"/>
      <c r="D509" s="107">
        <v>41</v>
      </c>
      <c r="E509" s="108">
        <v>5412</v>
      </c>
      <c r="F509" s="254"/>
      <c r="G509" s="300"/>
      <c r="H509" s="300"/>
      <c r="I509" s="299"/>
      <c r="J509" s="300"/>
      <c r="K509" s="288"/>
      <c r="L509" s="254"/>
    </row>
    <row r="510" spans="1:13" ht="283.5" x14ac:dyDescent="0.2">
      <c r="A510" s="59">
        <v>407</v>
      </c>
      <c r="B510" s="53" t="s">
        <v>854</v>
      </c>
      <c r="C510" s="53">
        <v>3</v>
      </c>
      <c r="D510" s="23" t="s">
        <v>792</v>
      </c>
      <c r="E510" s="59" t="s">
        <v>804</v>
      </c>
      <c r="F510" s="53"/>
      <c r="G510" s="53"/>
      <c r="H510" s="53"/>
      <c r="I510" s="53"/>
      <c r="J510" s="53"/>
      <c r="K510" s="181" t="s">
        <v>1016</v>
      </c>
      <c r="L510" s="75">
        <v>1</v>
      </c>
      <c r="M510" s="105"/>
    </row>
    <row r="511" spans="1:13" ht="283.5" x14ac:dyDescent="0.2">
      <c r="A511" s="59">
        <v>408</v>
      </c>
      <c r="B511" s="53" t="s">
        <v>854</v>
      </c>
      <c r="C511" s="53">
        <v>3</v>
      </c>
      <c r="D511" s="23" t="s">
        <v>792</v>
      </c>
      <c r="E511" s="59" t="s">
        <v>805</v>
      </c>
      <c r="F511" s="53"/>
      <c r="G511" s="53"/>
      <c r="H511" s="53"/>
      <c r="I511" s="53"/>
      <c r="J511" s="53"/>
      <c r="K511" s="69" t="s">
        <v>791</v>
      </c>
      <c r="L511" s="75">
        <v>2</v>
      </c>
    </row>
    <row r="512" spans="1:13" ht="40.5" x14ac:dyDescent="0.2">
      <c r="A512" s="199">
        <v>409</v>
      </c>
      <c r="B512" s="200">
        <v>1</v>
      </c>
      <c r="C512" s="200">
        <v>1</v>
      </c>
      <c r="D512" s="201" t="s">
        <v>1024</v>
      </c>
      <c r="E512" s="202" t="s">
        <v>1025</v>
      </c>
      <c r="F512" s="199" t="s">
        <v>6</v>
      </c>
      <c r="G512" s="200">
        <v>13</v>
      </c>
      <c r="H512" s="200" t="s">
        <v>665</v>
      </c>
      <c r="I512" s="199" t="s">
        <v>1023</v>
      </c>
      <c r="J512" s="200" t="s">
        <v>1050</v>
      </c>
      <c r="K512" s="203" t="s">
        <v>1051</v>
      </c>
      <c r="L512" s="204">
        <v>1</v>
      </c>
    </row>
    <row r="513" spans="1:12" ht="40.5" x14ac:dyDescent="0.2">
      <c r="A513" s="199">
        <v>410</v>
      </c>
      <c r="B513" s="200">
        <v>9</v>
      </c>
      <c r="C513" s="200">
        <v>2</v>
      </c>
      <c r="D513" s="201" t="s">
        <v>1026</v>
      </c>
      <c r="E513" s="202" t="s">
        <v>1052</v>
      </c>
      <c r="F513" s="199" t="s">
        <v>108</v>
      </c>
      <c r="G513" s="200">
        <v>13</v>
      </c>
      <c r="H513" s="200" t="s">
        <v>786</v>
      </c>
      <c r="I513" s="199" t="s">
        <v>1023</v>
      </c>
      <c r="J513" s="200">
        <v>1</v>
      </c>
      <c r="K513" s="203" t="s">
        <v>1036</v>
      </c>
      <c r="L513" s="204">
        <v>1</v>
      </c>
    </row>
    <row r="514" spans="1:12" x14ac:dyDescent="0.2">
      <c r="A514" s="199">
        <v>411</v>
      </c>
      <c r="B514" s="200">
        <v>9</v>
      </c>
      <c r="C514" s="200">
        <v>2</v>
      </c>
      <c r="D514" s="199">
        <v>42</v>
      </c>
      <c r="E514" s="200">
        <v>3</v>
      </c>
      <c r="F514" s="199"/>
      <c r="G514" s="200"/>
      <c r="H514" s="200"/>
      <c r="I514" s="199"/>
      <c r="J514" s="200"/>
      <c r="K514" s="203" t="s">
        <v>1041</v>
      </c>
      <c r="L514" s="204">
        <v>1</v>
      </c>
    </row>
    <row r="515" spans="1:12" ht="40.5" x14ac:dyDescent="0.2">
      <c r="A515" s="199">
        <v>412</v>
      </c>
      <c r="B515" s="200">
        <v>24</v>
      </c>
      <c r="C515" s="200">
        <v>6</v>
      </c>
      <c r="D515" s="199" t="s">
        <v>1032</v>
      </c>
      <c r="E515" s="200">
        <v>5</v>
      </c>
      <c r="F515" s="199" t="s">
        <v>6</v>
      </c>
      <c r="G515" s="200">
        <v>17</v>
      </c>
      <c r="H515" s="200">
        <v>3</v>
      </c>
      <c r="I515" s="201" t="s">
        <v>780</v>
      </c>
      <c r="J515" s="200">
        <f>2</f>
        <v>2</v>
      </c>
      <c r="K515" s="205" t="s">
        <v>1053</v>
      </c>
      <c r="L515" s="204">
        <v>2</v>
      </c>
    </row>
    <row r="516" spans="1:12" ht="60.75" x14ac:dyDescent="0.2">
      <c r="A516" s="199">
        <v>413</v>
      </c>
      <c r="B516" s="202">
        <v>24</v>
      </c>
      <c r="C516" s="202">
        <v>6</v>
      </c>
      <c r="D516" s="201" t="s">
        <v>1032</v>
      </c>
      <c r="E516" s="202">
        <v>5</v>
      </c>
      <c r="F516" s="199" t="s">
        <v>6</v>
      </c>
      <c r="G516" s="202" t="s">
        <v>1028</v>
      </c>
      <c r="H516" s="202" t="s">
        <v>1029</v>
      </c>
      <c r="I516" s="201" t="s">
        <v>1030</v>
      </c>
      <c r="J516" s="200" t="s">
        <v>582</v>
      </c>
      <c r="K516" s="205" t="s">
        <v>1061</v>
      </c>
      <c r="L516" s="204">
        <v>1</v>
      </c>
    </row>
    <row r="517" spans="1:12" ht="60.75" x14ac:dyDescent="0.2">
      <c r="A517" s="199">
        <v>414</v>
      </c>
      <c r="B517" s="202">
        <v>24</v>
      </c>
      <c r="C517" s="202">
        <v>6</v>
      </c>
      <c r="D517" s="201" t="s">
        <v>1032</v>
      </c>
      <c r="E517" s="202">
        <v>6</v>
      </c>
      <c r="F517" s="199" t="s">
        <v>6</v>
      </c>
      <c r="G517" s="202">
        <v>15</v>
      </c>
      <c r="H517" s="202">
        <v>3</v>
      </c>
      <c r="I517" s="201" t="s">
        <v>782</v>
      </c>
      <c r="J517" s="200">
        <v>2</v>
      </c>
      <c r="K517" s="205" t="s">
        <v>1055</v>
      </c>
      <c r="L517" s="204">
        <v>2</v>
      </c>
    </row>
    <row r="518" spans="1:12" ht="60.75" x14ac:dyDescent="0.2">
      <c r="A518" s="199">
        <v>415</v>
      </c>
      <c r="B518" s="202">
        <v>24</v>
      </c>
      <c r="C518" s="202">
        <v>6</v>
      </c>
      <c r="D518" s="201" t="s">
        <v>1032</v>
      </c>
      <c r="E518" s="202" t="s">
        <v>1031</v>
      </c>
      <c r="F518" s="199" t="s">
        <v>6</v>
      </c>
      <c r="G518" s="202" t="s">
        <v>1027</v>
      </c>
      <c r="H518" s="202" t="s">
        <v>1029</v>
      </c>
      <c r="I518" s="201" t="s">
        <v>1033</v>
      </c>
      <c r="J518" s="200" t="s">
        <v>582</v>
      </c>
      <c r="K518" s="205" t="s">
        <v>1054</v>
      </c>
      <c r="L518" s="204">
        <v>1</v>
      </c>
    </row>
    <row r="519" spans="1:12" ht="40.5" x14ac:dyDescent="0.2">
      <c r="A519" s="199">
        <v>416</v>
      </c>
      <c r="B519" s="200">
        <v>21</v>
      </c>
      <c r="C519" s="200">
        <v>4</v>
      </c>
      <c r="D519" s="199" t="s">
        <v>1049</v>
      </c>
      <c r="E519" s="202" t="s">
        <v>1047</v>
      </c>
      <c r="F519" s="199" t="s">
        <v>6</v>
      </c>
      <c r="G519" s="200">
        <v>22</v>
      </c>
      <c r="H519" s="200">
        <v>5</v>
      </c>
      <c r="I519" s="199" t="s">
        <v>1048</v>
      </c>
      <c r="J519" s="200">
        <v>3</v>
      </c>
      <c r="K519" s="205" t="s">
        <v>1056</v>
      </c>
      <c r="L519" s="204">
        <v>2</v>
      </c>
    </row>
    <row r="520" spans="1:12" ht="40.5" x14ac:dyDescent="0.2">
      <c r="A520" s="199">
        <v>417</v>
      </c>
      <c r="B520" s="202">
        <v>24</v>
      </c>
      <c r="C520" s="202">
        <v>6</v>
      </c>
      <c r="D520" s="199" t="s">
        <v>1032</v>
      </c>
      <c r="E520" s="200">
        <v>1</v>
      </c>
      <c r="F520" s="199" t="s">
        <v>6</v>
      </c>
      <c r="G520" s="200">
        <v>24</v>
      </c>
      <c r="H520" s="200">
        <v>6</v>
      </c>
      <c r="I520" s="201" t="s">
        <v>1034</v>
      </c>
      <c r="J520" s="200" t="s">
        <v>1035</v>
      </c>
      <c r="K520" s="205" t="s">
        <v>1057</v>
      </c>
      <c r="L520" s="204">
        <v>1</v>
      </c>
    </row>
    <row r="521" spans="1:12" ht="40.5" x14ac:dyDescent="0.2">
      <c r="A521" s="199">
        <v>418</v>
      </c>
      <c r="B521" s="202">
        <v>24</v>
      </c>
      <c r="C521" s="202">
        <v>6</v>
      </c>
      <c r="D521" s="199" t="s">
        <v>1032</v>
      </c>
      <c r="E521" s="200">
        <v>4</v>
      </c>
      <c r="F521" s="199" t="s">
        <v>6</v>
      </c>
      <c r="G521" s="200">
        <v>24</v>
      </c>
      <c r="H521" s="200">
        <v>6</v>
      </c>
      <c r="I521" s="201" t="s">
        <v>1034</v>
      </c>
      <c r="J521" s="200" t="s">
        <v>1058</v>
      </c>
      <c r="K521" s="205" t="s">
        <v>1059</v>
      </c>
      <c r="L521" s="204">
        <v>1</v>
      </c>
    </row>
    <row r="522" spans="1:12" x14ac:dyDescent="0.2">
      <c r="A522" s="199">
        <v>419</v>
      </c>
      <c r="B522" s="200">
        <v>24</v>
      </c>
      <c r="C522" s="200">
        <v>6</v>
      </c>
      <c r="D522" s="199" t="s">
        <v>1042</v>
      </c>
      <c r="E522" s="200">
        <v>1</v>
      </c>
      <c r="F522" s="199" t="s">
        <v>6</v>
      </c>
      <c r="G522" s="200">
        <v>24</v>
      </c>
      <c r="H522" s="200">
        <v>6</v>
      </c>
      <c r="I522" s="199" t="s">
        <v>1044</v>
      </c>
      <c r="J522" s="200" t="s">
        <v>1037</v>
      </c>
      <c r="K522" s="203" t="s">
        <v>1038</v>
      </c>
      <c r="L522" s="204">
        <v>1</v>
      </c>
    </row>
    <row r="523" spans="1:12" ht="121.5" x14ac:dyDescent="0.2">
      <c r="A523" s="199">
        <v>420</v>
      </c>
      <c r="B523" s="200">
        <v>24</v>
      </c>
      <c r="C523" s="200">
        <v>6</v>
      </c>
      <c r="D523" s="201" t="s">
        <v>1043</v>
      </c>
      <c r="E523" s="200">
        <v>1</v>
      </c>
      <c r="F523" s="199" t="s">
        <v>6</v>
      </c>
      <c r="G523" s="200">
        <v>24</v>
      </c>
      <c r="H523" s="200">
        <v>6</v>
      </c>
      <c r="I523" s="201" t="s">
        <v>1045</v>
      </c>
      <c r="J523" s="200">
        <v>2</v>
      </c>
      <c r="K523" s="205" t="s">
        <v>1039</v>
      </c>
      <c r="L523" s="204">
        <v>1</v>
      </c>
    </row>
    <row r="524" spans="1:12" ht="141.75" x14ac:dyDescent="0.2">
      <c r="A524" s="199">
        <v>421</v>
      </c>
      <c r="B524" s="200">
        <v>24</v>
      </c>
      <c r="C524" s="200">
        <v>6</v>
      </c>
      <c r="D524" s="201" t="s">
        <v>1060</v>
      </c>
      <c r="E524" s="200">
        <v>1</v>
      </c>
      <c r="F524" s="199" t="s">
        <v>6</v>
      </c>
      <c r="G524" s="200">
        <v>24</v>
      </c>
      <c r="H524" s="200">
        <v>6</v>
      </c>
      <c r="I524" s="201" t="s">
        <v>1046</v>
      </c>
      <c r="J524" s="200">
        <f>999</f>
        <v>999</v>
      </c>
      <c r="K524" s="205" t="s">
        <v>1040</v>
      </c>
      <c r="L524" s="204">
        <v>1</v>
      </c>
    </row>
    <row r="525" spans="1:12" ht="20.25" x14ac:dyDescent="0.2">
      <c r="A525" s="14"/>
      <c r="D525" s="14"/>
      <c r="F525" s="14"/>
      <c r="I525" s="14"/>
      <c r="K525" s="14"/>
      <c r="L525" s="14"/>
    </row>
  </sheetData>
  <autoFilter ref="A1:L511"/>
  <mergeCells count="765">
    <mergeCell ref="L384:L385"/>
    <mergeCell ref="A384:A385"/>
    <mergeCell ref="B384:B385"/>
    <mergeCell ref="C384:C385"/>
    <mergeCell ref="D384:D385"/>
    <mergeCell ref="E384:E385"/>
    <mergeCell ref="F384:F385"/>
    <mergeCell ref="G384:G385"/>
    <mergeCell ref="H384:H385"/>
    <mergeCell ref="K384:K385"/>
    <mergeCell ref="F177:F178"/>
    <mergeCell ref="K177:K178"/>
    <mergeCell ref="L177:L178"/>
    <mergeCell ref="A175:A176"/>
    <mergeCell ref="B175:B176"/>
    <mergeCell ref="K171:K172"/>
    <mergeCell ref="L171:L172"/>
    <mergeCell ref="A173:A174"/>
    <mergeCell ref="B173:B174"/>
    <mergeCell ref="C173:C174"/>
    <mergeCell ref="D173:D174"/>
    <mergeCell ref="E173:E174"/>
    <mergeCell ref="F173:F174"/>
    <mergeCell ref="K173:K174"/>
    <mergeCell ref="A171:A172"/>
    <mergeCell ref="B171:B172"/>
    <mergeCell ref="C171:C172"/>
    <mergeCell ref="D171:D172"/>
    <mergeCell ref="L173:L174"/>
    <mergeCell ref="L175:L176"/>
    <mergeCell ref="A177:A178"/>
    <mergeCell ref="B177:B178"/>
    <mergeCell ref="C177:C178"/>
    <mergeCell ref="D177:D178"/>
    <mergeCell ref="A98:L98"/>
    <mergeCell ref="A2:L2"/>
    <mergeCell ref="A9:A10"/>
    <mergeCell ref="K9:K10"/>
    <mergeCell ref="L9:L10"/>
    <mergeCell ref="A11:A12"/>
    <mergeCell ref="K11:K12"/>
    <mergeCell ref="L11:L12"/>
    <mergeCell ref="A16:A17"/>
    <mergeCell ref="F16:F17"/>
    <mergeCell ref="G16:G17"/>
    <mergeCell ref="H16:H17"/>
    <mergeCell ref="I16:I17"/>
    <mergeCell ref="J16:J17"/>
    <mergeCell ref="K16:K17"/>
    <mergeCell ref="L16:L17"/>
    <mergeCell ref="A14:A15"/>
    <mergeCell ref="F14:F15"/>
    <mergeCell ref="G14:G15"/>
    <mergeCell ref="H14:H15"/>
    <mergeCell ref="I14:I15"/>
    <mergeCell ref="K38:K39"/>
    <mergeCell ref="L38:L39"/>
    <mergeCell ref="A31:A32"/>
    <mergeCell ref="L169:L170"/>
    <mergeCell ref="J14:J15"/>
    <mergeCell ref="K14:K15"/>
    <mergeCell ref="L14:L15"/>
    <mergeCell ref="A20:A21"/>
    <mergeCell ref="F20:F21"/>
    <mergeCell ref="G20:G21"/>
    <mergeCell ref="H20:H21"/>
    <mergeCell ref="I20:I21"/>
    <mergeCell ref="J20:J21"/>
    <mergeCell ref="K20:K21"/>
    <mergeCell ref="L20:L21"/>
    <mergeCell ref="A18:A19"/>
    <mergeCell ref="F18:F19"/>
    <mergeCell ref="G18:G19"/>
    <mergeCell ref="H18:H19"/>
    <mergeCell ref="I18:I19"/>
    <mergeCell ref="J18:J19"/>
    <mergeCell ref="K18:K19"/>
    <mergeCell ref="L18:L19"/>
    <mergeCell ref="A38:A39"/>
    <mergeCell ref="F38:F39"/>
    <mergeCell ref="G38:G39"/>
    <mergeCell ref="H38:H39"/>
    <mergeCell ref="B31:B32"/>
    <mergeCell ref="C31:C32"/>
    <mergeCell ref="D31:D32"/>
    <mergeCell ref="E31:E32"/>
    <mergeCell ref="F31:F32"/>
    <mergeCell ref="K31:K32"/>
    <mergeCell ref="L31:L32"/>
    <mergeCell ref="A59:A60"/>
    <mergeCell ref="F59:F60"/>
    <mergeCell ref="G59:G60"/>
    <mergeCell ref="H59:H60"/>
    <mergeCell ref="I59:I60"/>
    <mergeCell ref="J59:J60"/>
    <mergeCell ref="K59:K60"/>
    <mergeCell ref="L59:L60"/>
    <mergeCell ref="A57:A58"/>
    <mergeCell ref="B57:B58"/>
    <mergeCell ref="C57:C58"/>
    <mergeCell ref="D57:D58"/>
    <mergeCell ref="E57:E58"/>
    <mergeCell ref="K57:K58"/>
    <mergeCell ref="L57:L58"/>
    <mergeCell ref="A63:A64"/>
    <mergeCell ref="F63:F64"/>
    <mergeCell ref="G63:G64"/>
    <mergeCell ref="H63:H64"/>
    <mergeCell ref="I63:I64"/>
    <mergeCell ref="J63:J64"/>
    <mergeCell ref="K63:K64"/>
    <mergeCell ref="L63:L64"/>
    <mergeCell ref="A61:A62"/>
    <mergeCell ref="F61:F62"/>
    <mergeCell ref="G61:G62"/>
    <mergeCell ref="H61:H62"/>
    <mergeCell ref="I61:I62"/>
    <mergeCell ref="J61:J62"/>
    <mergeCell ref="K61:K62"/>
    <mergeCell ref="L61:L62"/>
    <mergeCell ref="A67:A68"/>
    <mergeCell ref="F67:F68"/>
    <mergeCell ref="G67:G68"/>
    <mergeCell ref="H67:H68"/>
    <mergeCell ref="I67:I68"/>
    <mergeCell ref="J67:J68"/>
    <mergeCell ref="K67:K68"/>
    <mergeCell ref="L67:L68"/>
    <mergeCell ref="A65:A66"/>
    <mergeCell ref="F65:F66"/>
    <mergeCell ref="G65:G66"/>
    <mergeCell ref="H65:H66"/>
    <mergeCell ref="I65:I66"/>
    <mergeCell ref="J65:J66"/>
    <mergeCell ref="K65:K66"/>
    <mergeCell ref="L65:L66"/>
    <mergeCell ref="A69:A70"/>
    <mergeCell ref="F69:F70"/>
    <mergeCell ref="G69:G70"/>
    <mergeCell ref="H69:H70"/>
    <mergeCell ref="I69:I70"/>
    <mergeCell ref="J69:J70"/>
    <mergeCell ref="K69:K70"/>
    <mergeCell ref="L69:L70"/>
    <mergeCell ref="A71:A72"/>
    <mergeCell ref="F71:F72"/>
    <mergeCell ref="G71:G72"/>
    <mergeCell ref="H71:H72"/>
    <mergeCell ref="I71:I72"/>
    <mergeCell ref="J71:J72"/>
    <mergeCell ref="K71:K72"/>
    <mergeCell ref="L71:L72"/>
    <mergeCell ref="A76:A77"/>
    <mergeCell ref="F76:F77"/>
    <mergeCell ref="G76:G77"/>
    <mergeCell ref="I76:I77"/>
    <mergeCell ref="J76:J77"/>
    <mergeCell ref="K76:K77"/>
    <mergeCell ref="L76:L77"/>
    <mergeCell ref="A73:A74"/>
    <mergeCell ref="F73:F74"/>
    <mergeCell ref="G73:G74"/>
    <mergeCell ref="H73:H74"/>
    <mergeCell ref="I73:I74"/>
    <mergeCell ref="J73:J74"/>
    <mergeCell ref="K73:K74"/>
    <mergeCell ref="L73:L74"/>
    <mergeCell ref="A80:A81"/>
    <mergeCell ref="F80:F81"/>
    <mergeCell ref="G80:G81"/>
    <mergeCell ref="H80:H81"/>
    <mergeCell ref="I80:I81"/>
    <mergeCell ref="J80:J81"/>
    <mergeCell ref="K80:K81"/>
    <mergeCell ref="L80:L81"/>
    <mergeCell ref="A78:A79"/>
    <mergeCell ref="F78:F79"/>
    <mergeCell ref="G78:G79"/>
    <mergeCell ref="H78:H79"/>
    <mergeCell ref="I78:I79"/>
    <mergeCell ref="J78:J79"/>
    <mergeCell ref="K78:K79"/>
    <mergeCell ref="L78:L79"/>
    <mergeCell ref="A84:A85"/>
    <mergeCell ref="F84:F85"/>
    <mergeCell ref="G84:G85"/>
    <mergeCell ref="H84:H85"/>
    <mergeCell ref="I84:I85"/>
    <mergeCell ref="J84:J85"/>
    <mergeCell ref="K84:K85"/>
    <mergeCell ref="L84:L85"/>
    <mergeCell ref="A82:A83"/>
    <mergeCell ref="F82:F83"/>
    <mergeCell ref="G82:G83"/>
    <mergeCell ref="H82:H83"/>
    <mergeCell ref="I82:I83"/>
    <mergeCell ref="J82:J83"/>
    <mergeCell ref="K82:K83"/>
    <mergeCell ref="L82:L83"/>
    <mergeCell ref="A89:A90"/>
    <mergeCell ref="B89:B90"/>
    <mergeCell ref="C89:C90"/>
    <mergeCell ref="D89:D90"/>
    <mergeCell ref="E89:E90"/>
    <mergeCell ref="F89:F90"/>
    <mergeCell ref="K89:K90"/>
    <mergeCell ref="L89:L90"/>
    <mergeCell ref="A87:A88"/>
    <mergeCell ref="B87:B88"/>
    <mergeCell ref="C87:C88"/>
    <mergeCell ref="D87:D88"/>
    <mergeCell ref="E87:E88"/>
    <mergeCell ref="F87:F88"/>
    <mergeCell ref="K87:K88"/>
    <mergeCell ref="L87:L88"/>
    <mergeCell ref="L91:L92"/>
    <mergeCell ref="A93:A94"/>
    <mergeCell ref="F93:F94"/>
    <mergeCell ref="G93:G94"/>
    <mergeCell ref="H93:H94"/>
    <mergeCell ref="I93:I94"/>
    <mergeCell ref="J93:J94"/>
    <mergeCell ref="K93:K94"/>
    <mergeCell ref="L93:L94"/>
    <mergeCell ref="A91:A92"/>
    <mergeCell ref="B91:B92"/>
    <mergeCell ref="C91:C92"/>
    <mergeCell ref="F91:F92"/>
    <mergeCell ref="G91:G92"/>
    <mergeCell ref="H91:H92"/>
    <mergeCell ref="I91:I92"/>
    <mergeCell ref="J91:J92"/>
    <mergeCell ref="K91:K92"/>
    <mergeCell ref="A114:A115"/>
    <mergeCell ref="K114:K115"/>
    <mergeCell ref="L114:L115"/>
    <mergeCell ref="I118:I119"/>
    <mergeCell ref="J118:J119"/>
    <mergeCell ref="K118:K119"/>
    <mergeCell ref="L118:L119"/>
    <mergeCell ref="A118:A119"/>
    <mergeCell ref="B118:B119"/>
    <mergeCell ref="C118:C119"/>
    <mergeCell ref="F118:F119"/>
    <mergeCell ref="G118:G119"/>
    <mergeCell ref="H118:H119"/>
    <mergeCell ref="K136:K137"/>
    <mergeCell ref="L136:L137"/>
    <mergeCell ref="A150:A151"/>
    <mergeCell ref="K150:K151"/>
    <mergeCell ref="L150:L151"/>
    <mergeCell ref="K123:K124"/>
    <mergeCell ref="L123:L124"/>
    <mergeCell ref="A136:A137"/>
    <mergeCell ref="B136:B137"/>
    <mergeCell ref="C136:C137"/>
    <mergeCell ref="D136:D137"/>
    <mergeCell ref="E136:E137"/>
    <mergeCell ref="F136:F137"/>
    <mergeCell ref="A123:A124"/>
    <mergeCell ref="B123:B124"/>
    <mergeCell ref="C123:C124"/>
    <mergeCell ref="D123:D124"/>
    <mergeCell ref="E123:E124"/>
    <mergeCell ref="F123:F124"/>
    <mergeCell ref="K153:K154"/>
    <mergeCell ref="L153:L154"/>
    <mergeCell ref="A156:A157"/>
    <mergeCell ref="B156:B157"/>
    <mergeCell ref="C156:C157"/>
    <mergeCell ref="D156:D157"/>
    <mergeCell ref="E156:E157"/>
    <mergeCell ref="F156:F157"/>
    <mergeCell ref="A153:A154"/>
    <mergeCell ref="F153:F154"/>
    <mergeCell ref="G153:G154"/>
    <mergeCell ref="H153:H154"/>
    <mergeCell ref="I153:I154"/>
    <mergeCell ref="J153:J154"/>
    <mergeCell ref="K156:K157"/>
    <mergeCell ref="L156:L157"/>
    <mergeCell ref="L162:L163"/>
    <mergeCell ref="K158:K159"/>
    <mergeCell ref="L158:L159"/>
    <mergeCell ref="A160:A161"/>
    <mergeCell ref="B160:B161"/>
    <mergeCell ref="C160:C161"/>
    <mergeCell ref="D160:D161"/>
    <mergeCell ref="E160:E161"/>
    <mergeCell ref="F160:F161"/>
    <mergeCell ref="A158:A159"/>
    <mergeCell ref="B158:B159"/>
    <mergeCell ref="C158:C159"/>
    <mergeCell ref="D158:D159"/>
    <mergeCell ref="E158:E159"/>
    <mergeCell ref="F158:F159"/>
    <mergeCell ref="K160:K161"/>
    <mergeCell ref="L160:L161"/>
    <mergeCell ref="A162:A163"/>
    <mergeCell ref="K162:K163"/>
    <mergeCell ref="L165:L166"/>
    <mergeCell ref="A167:A168"/>
    <mergeCell ref="B167:B168"/>
    <mergeCell ref="C167:C168"/>
    <mergeCell ref="D167:D168"/>
    <mergeCell ref="E167:E168"/>
    <mergeCell ref="F167:F168"/>
    <mergeCell ref="K167:K168"/>
    <mergeCell ref="L167:L168"/>
    <mergeCell ref="A165:A166"/>
    <mergeCell ref="B165:B166"/>
    <mergeCell ref="C165:C166"/>
    <mergeCell ref="D165:D166"/>
    <mergeCell ref="F165:F166"/>
    <mergeCell ref="K165:K166"/>
    <mergeCell ref="A169:A170"/>
    <mergeCell ref="B169:B170"/>
    <mergeCell ref="C169:C170"/>
    <mergeCell ref="D169:D170"/>
    <mergeCell ref="E169:E170"/>
    <mergeCell ref="F169:F170"/>
    <mergeCell ref="K169:K170"/>
    <mergeCell ref="C175:C176"/>
    <mergeCell ref="D175:D176"/>
    <mergeCell ref="E175:E176"/>
    <mergeCell ref="F175:F176"/>
    <mergeCell ref="K175:K176"/>
    <mergeCell ref="E171:E172"/>
    <mergeCell ref="F171:F172"/>
    <mergeCell ref="L179:L180"/>
    <mergeCell ref="A188:A189"/>
    <mergeCell ref="B188:B189"/>
    <mergeCell ref="C188:C189"/>
    <mergeCell ref="F188:F189"/>
    <mergeCell ref="G188:G189"/>
    <mergeCell ref="H188:H189"/>
    <mergeCell ref="I188:I189"/>
    <mergeCell ref="A179:A180"/>
    <mergeCell ref="B179:B180"/>
    <mergeCell ref="C179:C180"/>
    <mergeCell ref="D179:D180"/>
    <mergeCell ref="E179:E180"/>
    <mergeCell ref="F179:F180"/>
    <mergeCell ref="J188:J189"/>
    <mergeCell ref="K188:K189"/>
    <mergeCell ref="L188:L189"/>
    <mergeCell ref="E177:E178"/>
    <mergeCell ref="A202:A203"/>
    <mergeCell ref="F202:F203"/>
    <mergeCell ref="G202:G203"/>
    <mergeCell ref="H202:H203"/>
    <mergeCell ref="I202:I203"/>
    <mergeCell ref="J202:J203"/>
    <mergeCell ref="K202:K203"/>
    <mergeCell ref="L202:L203"/>
    <mergeCell ref="A190:A191"/>
    <mergeCell ref="B190:B191"/>
    <mergeCell ref="C190:C191"/>
    <mergeCell ref="F190:F191"/>
    <mergeCell ref="K190:K191"/>
    <mergeCell ref="L190:L191"/>
    <mergeCell ref="A200:A201"/>
    <mergeCell ref="B200:B201"/>
    <mergeCell ref="C200:C201"/>
    <mergeCell ref="D200:D201"/>
    <mergeCell ref="E200:E201"/>
    <mergeCell ref="F200:F201"/>
    <mergeCell ref="K200:K201"/>
    <mergeCell ref="L200:L201"/>
    <mergeCell ref="K179:K180"/>
    <mergeCell ref="K205:K206"/>
    <mergeCell ref="L205:L206"/>
    <mergeCell ref="A208:A209"/>
    <mergeCell ref="B208:B209"/>
    <mergeCell ref="C208:C209"/>
    <mergeCell ref="D208:D209"/>
    <mergeCell ref="E208:E209"/>
    <mergeCell ref="F208:F209"/>
    <mergeCell ref="A205:A206"/>
    <mergeCell ref="B205:B206"/>
    <mergeCell ref="C205:C206"/>
    <mergeCell ref="D205:D206"/>
    <mergeCell ref="E205:E206"/>
    <mergeCell ref="F205:F206"/>
    <mergeCell ref="K208:K209"/>
    <mergeCell ref="L208:L209"/>
    <mergeCell ref="A264:A265"/>
    <mergeCell ref="B264:B265"/>
    <mergeCell ref="C264:C265"/>
    <mergeCell ref="D264:D265"/>
    <mergeCell ref="E264:E265"/>
    <mergeCell ref="F264:F265"/>
    <mergeCell ref="K264:K265"/>
    <mergeCell ref="L264:L265"/>
    <mergeCell ref="K238:K239"/>
    <mergeCell ref="L238:L239"/>
    <mergeCell ref="A254:A255"/>
    <mergeCell ref="B254:B255"/>
    <mergeCell ref="C254:C255"/>
    <mergeCell ref="F254:F255"/>
    <mergeCell ref="A238:A239"/>
    <mergeCell ref="F238:F239"/>
    <mergeCell ref="G238:G239"/>
    <mergeCell ref="H238:H239"/>
    <mergeCell ref="I238:I239"/>
    <mergeCell ref="J238:J239"/>
    <mergeCell ref="K254:K255"/>
    <mergeCell ref="L254:L255"/>
    <mergeCell ref="A252:A253"/>
    <mergeCell ref="B252:B253"/>
    <mergeCell ref="A212:A213"/>
    <mergeCell ref="A259:A260"/>
    <mergeCell ref="B259:B260"/>
    <mergeCell ref="C259:C260"/>
    <mergeCell ref="D259:D260"/>
    <mergeCell ref="E259:E260"/>
    <mergeCell ref="F259:F260"/>
    <mergeCell ref="K259:K260"/>
    <mergeCell ref="L259:L260"/>
    <mergeCell ref="F212:F213"/>
    <mergeCell ref="K212:K213"/>
    <mergeCell ref="L212:L213"/>
    <mergeCell ref="C252:C253"/>
    <mergeCell ref="D252:D253"/>
    <mergeCell ref="E252:E253"/>
    <mergeCell ref="F252:F253"/>
    <mergeCell ref="G252:G253"/>
    <mergeCell ref="H252:H253"/>
    <mergeCell ref="K252:K253"/>
    <mergeCell ref="L252:L253"/>
    <mergeCell ref="A276:A277"/>
    <mergeCell ref="F276:F277"/>
    <mergeCell ref="G276:G277"/>
    <mergeCell ref="H276:H277"/>
    <mergeCell ref="I276:I277"/>
    <mergeCell ref="J276:J277"/>
    <mergeCell ref="K276:K277"/>
    <mergeCell ref="L276:L277"/>
    <mergeCell ref="A268:A269"/>
    <mergeCell ref="F268:F269"/>
    <mergeCell ref="G268:G269"/>
    <mergeCell ref="H268:H269"/>
    <mergeCell ref="I268:I269"/>
    <mergeCell ref="J268:J269"/>
    <mergeCell ref="K268:K269"/>
    <mergeCell ref="L268:L269"/>
    <mergeCell ref="A282:A283"/>
    <mergeCell ref="K282:K283"/>
    <mergeCell ref="L282:L283"/>
    <mergeCell ref="A305:A306"/>
    <mergeCell ref="F305:F306"/>
    <mergeCell ref="K305:K306"/>
    <mergeCell ref="L305:L306"/>
    <mergeCell ref="A280:A281"/>
    <mergeCell ref="F280:F281"/>
    <mergeCell ref="K280:K281"/>
    <mergeCell ref="L280:L281"/>
    <mergeCell ref="K307:K308"/>
    <mergeCell ref="L307:L308"/>
    <mergeCell ref="A310:A311"/>
    <mergeCell ref="B310:B311"/>
    <mergeCell ref="C310:C311"/>
    <mergeCell ref="D310:D311"/>
    <mergeCell ref="E310:E311"/>
    <mergeCell ref="F310:F311"/>
    <mergeCell ref="A307:A308"/>
    <mergeCell ref="F307:F308"/>
    <mergeCell ref="G307:G308"/>
    <mergeCell ref="H307:H308"/>
    <mergeCell ref="I307:I308"/>
    <mergeCell ref="J307:J308"/>
    <mergeCell ref="K310:K311"/>
    <mergeCell ref="L310:L311"/>
    <mergeCell ref="A314:A315"/>
    <mergeCell ref="B314:B315"/>
    <mergeCell ref="C314:C315"/>
    <mergeCell ref="D314:D315"/>
    <mergeCell ref="E314:E315"/>
    <mergeCell ref="F314:F315"/>
    <mergeCell ref="K314:K315"/>
    <mergeCell ref="L314:L315"/>
    <mergeCell ref="A312:A313"/>
    <mergeCell ref="B312:B313"/>
    <mergeCell ref="C312:C313"/>
    <mergeCell ref="D312:D313"/>
    <mergeCell ref="E312:E313"/>
    <mergeCell ref="F312:F313"/>
    <mergeCell ref="K312:K313"/>
    <mergeCell ref="L312:L313"/>
    <mergeCell ref="A319:A320"/>
    <mergeCell ref="B319:B320"/>
    <mergeCell ref="C319:C320"/>
    <mergeCell ref="D319:D320"/>
    <mergeCell ref="E319:E320"/>
    <mergeCell ref="F319:F320"/>
    <mergeCell ref="K319:K320"/>
    <mergeCell ref="L319:L320"/>
    <mergeCell ref="A317:A318"/>
    <mergeCell ref="B317:B318"/>
    <mergeCell ref="C317:C318"/>
    <mergeCell ref="D317:D318"/>
    <mergeCell ref="E317:E318"/>
    <mergeCell ref="F317:F318"/>
    <mergeCell ref="K317:K318"/>
    <mergeCell ref="L317:L318"/>
    <mergeCell ref="A325:A326"/>
    <mergeCell ref="B325:B326"/>
    <mergeCell ref="C325:C326"/>
    <mergeCell ref="D325:D326"/>
    <mergeCell ref="E325:E326"/>
    <mergeCell ref="F325:F326"/>
    <mergeCell ref="K325:K326"/>
    <mergeCell ref="L325:L326"/>
    <mergeCell ref="L321:L322"/>
    <mergeCell ref="A323:A324"/>
    <mergeCell ref="B323:B324"/>
    <mergeCell ref="C323:C324"/>
    <mergeCell ref="D323:D324"/>
    <mergeCell ref="E323:E324"/>
    <mergeCell ref="F323:F324"/>
    <mergeCell ref="K323:K324"/>
    <mergeCell ref="L323:L324"/>
    <mergeCell ref="A321:A322"/>
    <mergeCell ref="B321:B322"/>
    <mergeCell ref="C321:C322"/>
    <mergeCell ref="D321:D322"/>
    <mergeCell ref="E321:E322"/>
    <mergeCell ref="K321:K322"/>
    <mergeCell ref="L331:L332"/>
    <mergeCell ref="K327:K328"/>
    <mergeCell ref="L327:L328"/>
    <mergeCell ref="A329:A330"/>
    <mergeCell ref="B329:B330"/>
    <mergeCell ref="C329:C330"/>
    <mergeCell ref="D329:D330"/>
    <mergeCell ref="E329:E330"/>
    <mergeCell ref="F329:F330"/>
    <mergeCell ref="K329:K330"/>
    <mergeCell ref="A327:A328"/>
    <mergeCell ref="B327:B328"/>
    <mergeCell ref="C327:C328"/>
    <mergeCell ref="D327:D328"/>
    <mergeCell ref="E327:E328"/>
    <mergeCell ref="F327:F328"/>
    <mergeCell ref="L329:L330"/>
    <mergeCell ref="J340:J341"/>
    <mergeCell ref="K340:K341"/>
    <mergeCell ref="A331:A332"/>
    <mergeCell ref="B331:B332"/>
    <mergeCell ref="C331:C332"/>
    <mergeCell ref="D331:D332"/>
    <mergeCell ref="E331:E332"/>
    <mergeCell ref="F331:F332"/>
    <mergeCell ref="K331:K332"/>
    <mergeCell ref="A352:A353"/>
    <mergeCell ref="F352:F353"/>
    <mergeCell ref="G352:G353"/>
    <mergeCell ref="H352:H353"/>
    <mergeCell ref="I352:I353"/>
    <mergeCell ref="J352:J353"/>
    <mergeCell ref="K352:K353"/>
    <mergeCell ref="L352:L353"/>
    <mergeCell ref="L340:L341"/>
    <mergeCell ref="A350:A351"/>
    <mergeCell ref="B350:B351"/>
    <mergeCell ref="C350:C351"/>
    <mergeCell ref="D350:D351"/>
    <mergeCell ref="E350:E351"/>
    <mergeCell ref="F350:F351"/>
    <mergeCell ref="K350:K351"/>
    <mergeCell ref="L350:L351"/>
    <mergeCell ref="A340:A341"/>
    <mergeCell ref="B340:B341"/>
    <mergeCell ref="C340:C341"/>
    <mergeCell ref="F340:F341"/>
    <mergeCell ref="G340:G341"/>
    <mergeCell ref="H340:H341"/>
    <mergeCell ref="I340:I341"/>
    <mergeCell ref="K354:K355"/>
    <mergeCell ref="L354:L355"/>
    <mergeCell ref="A357:A358"/>
    <mergeCell ref="B357:B358"/>
    <mergeCell ref="C357:C358"/>
    <mergeCell ref="D357:D358"/>
    <mergeCell ref="E357:E358"/>
    <mergeCell ref="F357:F358"/>
    <mergeCell ref="K357:K358"/>
    <mergeCell ref="A354:A355"/>
    <mergeCell ref="B354:B355"/>
    <mergeCell ref="C354:C355"/>
    <mergeCell ref="D354:D355"/>
    <mergeCell ref="E354:E355"/>
    <mergeCell ref="F354:F355"/>
    <mergeCell ref="L364:L365"/>
    <mergeCell ref="L357:L358"/>
    <mergeCell ref="A360:A361"/>
    <mergeCell ref="B360:B361"/>
    <mergeCell ref="C360:C361"/>
    <mergeCell ref="D360:D361"/>
    <mergeCell ref="E360:E361"/>
    <mergeCell ref="F360:F361"/>
    <mergeCell ref="K360:K361"/>
    <mergeCell ref="L360:L361"/>
    <mergeCell ref="A364:A365"/>
    <mergeCell ref="K364:K365"/>
    <mergeCell ref="A394:A395"/>
    <mergeCell ref="K394:K395"/>
    <mergeCell ref="L389:L390"/>
    <mergeCell ref="A407:A408"/>
    <mergeCell ref="F407:F408"/>
    <mergeCell ref="G407:G408"/>
    <mergeCell ref="H407:H408"/>
    <mergeCell ref="I407:I408"/>
    <mergeCell ref="L409:L412"/>
    <mergeCell ref="L394:L395"/>
    <mergeCell ref="K389:K390"/>
    <mergeCell ref="A391:A392"/>
    <mergeCell ref="F391:F392"/>
    <mergeCell ref="K391:K392"/>
    <mergeCell ref="L391:L392"/>
    <mergeCell ref="A389:A390"/>
    <mergeCell ref="F389:F390"/>
    <mergeCell ref="G389:G390"/>
    <mergeCell ref="H389:H390"/>
    <mergeCell ref="I389:I390"/>
    <mergeCell ref="J389:J390"/>
    <mergeCell ref="C409:C412"/>
    <mergeCell ref="D409:D412"/>
    <mergeCell ref="F409:F412"/>
    <mergeCell ref="L413:L414"/>
    <mergeCell ref="L423:L424"/>
    <mergeCell ref="J407:J408"/>
    <mergeCell ref="K407:K408"/>
    <mergeCell ref="L407:L408"/>
    <mergeCell ref="A405:A406"/>
    <mergeCell ref="F405:F406"/>
    <mergeCell ref="G405:G406"/>
    <mergeCell ref="H405:H406"/>
    <mergeCell ref="I405:I406"/>
    <mergeCell ref="J405:J406"/>
    <mergeCell ref="K405:K406"/>
    <mergeCell ref="L405:L406"/>
    <mergeCell ref="A423:A424"/>
    <mergeCell ref="B423:B424"/>
    <mergeCell ref="C423:C424"/>
    <mergeCell ref="D423:D424"/>
    <mergeCell ref="E423:E424"/>
    <mergeCell ref="K423:K424"/>
    <mergeCell ref="A409:A412"/>
    <mergeCell ref="B409:B412"/>
    <mergeCell ref="G409:G412"/>
    <mergeCell ref="H409:H412"/>
    <mergeCell ref="I409:I412"/>
    <mergeCell ref="K409:K412"/>
    <mergeCell ref="E479:E480"/>
    <mergeCell ref="F479:F480"/>
    <mergeCell ref="K479:K480"/>
    <mergeCell ref="C473:C474"/>
    <mergeCell ref="D473:D474"/>
    <mergeCell ref="E473:E474"/>
    <mergeCell ref="F473:F474"/>
    <mergeCell ref="K473:K474"/>
    <mergeCell ref="L508:L509"/>
    <mergeCell ref="A502:A503"/>
    <mergeCell ref="F502:F503"/>
    <mergeCell ref="G502:G503"/>
    <mergeCell ref="H502:H503"/>
    <mergeCell ref="I502:I503"/>
    <mergeCell ref="J502:J503"/>
    <mergeCell ref="K502:K503"/>
    <mergeCell ref="L502:L503"/>
    <mergeCell ref="A506:A507"/>
    <mergeCell ref="B506:B507"/>
    <mergeCell ref="C506:C507"/>
    <mergeCell ref="F506:F507"/>
    <mergeCell ref="G506:G507"/>
    <mergeCell ref="H506:H507"/>
    <mergeCell ref="I506:I507"/>
    <mergeCell ref="A508:A509"/>
    <mergeCell ref="B508:B509"/>
    <mergeCell ref="C508:C509"/>
    <mergeCell ref="F508:F509"/>
    <mergeCell ref="G508:G509"/>
    <mergeCell ref="H508:H509"/>
    <mergeCell ref="I508:I509"/>
    <mergeCell ref="J508:J509"/>
    <mergeCell ref="B475:B476"/>
    <mergeCell ref="C475:C476"/>
    <mergeCell ref="D475:D476"/>
    <mergeCell ref="F475:F476"/>
    <mergeCell ref="A479:A480"/>
    <mergeCell ref="B479:B480"/>
    <mergeCell ref="C479:C480"/>
    <mergeCell ref="D479:D480"/>
    <mergeCell ref="A475:A476"/>
    <mergeCell ref="K508:K509"/>
    <mergeCell ref="A95:A96"/>
    <mergeCell ref="F95:F96"/>
    <mergeCell ref="G95:G96"/>
    <mergeCell ref="H95:H96"/>
    <mergeCell ref="I95:I96"/>
    <mergeCell ref="J95:J96"/>
    <mergeCell ref="K95:K96"/>
    <mergeCell ref="K506:K507"/>
    <mergeCell ref="E481:E483"/>
    <mergeCell ref="F481:F483"/>
    <mergeCell ref="K481:K483"/>
    <mergeCell ref="F484:F486"/>
    <mergeCell ref="K484:K486"/>
    <mergeCell ref="A492:A493"/>
    <mergeCell ref="B492:B493"/>
    <mergeCell ref="C492:C493"/>
    <mergeCell ref="E475:E476"/>
    <mergeCell ref="A477:A478"/>
    <mergeCell ref="B477:B478"/>
    <mergeCell ref="C477:C478"/>
    <mergeCell ref="D477:D478"/>
    <mergeCell ref="E477:E478"/>
    <mergeCell ref="J506:J507"/>
    <mergeCell ref="L95:L96"/>
    <mergeCell ref="D492:D493"/>
    <mergeCell ref="E492:E493"/>
    <mergeCell ref="F492:F493"/>
    <mergeCell ref="K492:K493"/>
    <mergeCell ref="L492:L493"/>
    <mergeCell ref="A481:A483"/>
    <mergeCell ref="B481:B483"/>
    <mergeCell ref="C481:C483"/>
    <mergeCell ref="D481:D483"/>
    <mergeCell ref="L481:L483"/>
    <mergeCell ref="L484:L486"/>
    <mergeCell ref="L473:L474"/>
    <mergeCell ref="L479:L480"/>
    <mergeCell ref="F477:F478"/>
    <mergeCell ref="K477:K478"/>
    <mergeCell ref="L477:L478"/>
    <mergeCell ref="K475:K476"/>
    <mergeCell ref="L475:L476"/>
    <mergeCell ref="A473:A474"/>
    <mergeCell ref="B473:B474"/>
    <mergeCell ref="A413:A414"/>
    <mergeCell ref="F413:F414"/>
    <mergeCell ref="K413:K414"/>
    <mergeCell ref="L506:L507"/>
    <mergeCell ref="A484:A486"/>
    <mergeCell ref="B484:B486"/>
    <mergeCell ref="C484:C486"/>
    <mergeCell ref="D484:D486"/>
    <mergeCell ref="A504:A505"/>
    <mergeCell ref="F504:F505"/>
    <mergeCell ref="G504:G505"/>
    <mergeCell ref="H504:H505"/>
    <mergeCell ref="I504:I505"/>
    <mergeCell ref="J504:J505"/>
    <mergeCell ref="K504:K505"/>
    <mergeCell ref="L504:L505"/>
    <mergeCell ref="A494:A496"/>
    <mergeCell ref="B494:B496"/>
    <mergeCell ref="C494:C496"/>
    <mergeCell ref="D494:D496"/>
    <mergeCell ref="E494:E496"/>
    <mergeCell ref="F494:F496"/>
    <mergeCell ref="K494:K496"/>
    <mergeCell ref="L494:L496"/>
    <mergeCell ref="E484:E486"/>
  </mergeCells>
  <pageMargins left="0" right="0" top="0.39370078740157483" bottom="0.59055118110236227" header="0" footer="0"/>
  <pageSetup paperSize="9" scale="44" fitToHeight="0" orientation="landscape" r:id="rId1"/>
  <headerFooter alignWithMargins="0">
    <oddFooter>&amp;CPágina &amp;P de &amp;N</oddFooter>
  </headerFooter>
  <rowBreaks count="7" manualBreakCount="7">
    <brk id="29" max="15" man="1"/>
    <brk id="52" max="15" man="1"/>
    <brk id="74" max="15" man="1"/>
    <brk id="107" max="15" man="1"/>
    <brk id="155" max="15" man="1"/>
    <brk id="283" max="15" man="1"/>
    <brk id="293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Contenido</vt:lpstr>
      <vt:lpstr>Control Sistema</vt:lpstr>
      <vt:lpstr>Personas</vt:lpstr>
      <vt:lpstr>Personas!Área_de_impresión</vt:lpstr>
      <vt:lpstr>Personas!Títulos_a_imprimir</vt:lpstr>
    </vt:vector>
  </TitlesOfParts>
  <Company>Inec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asanipatin</dc:creator>
  <cp:lastModifiedBy>INEC Juan Defaz</cp:lastModifiedBy>
  <cp:lastPrinted>2018-06-07T19:37:00Z</cp:lastPrinted>
  <dcterms:created xsi:type="dcterms:W3CDTF">2006-02-15T14:33:38Z</dcterms:created>
  <dcterms:modified xsi:type="dcterms:W3CDTF">2022-02-03T14:16:44Z</dcterms:modified>
</cp:coreProperties>
</file>